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26\"/>
    </mc:Choice>
  </mc:AlternateContent>
  <xr:revisionPtr revIDLastSave="0" documentId="13_ncr:1_{DBF1D8A5-453E-4518-B872-CA0FC436E161}" xr6:coauthVersionLast="47" xr6:coauthVersionMax="47" xr10:uidLastSave="{00000000-0000-0000-0000-000000000000}"/>
  <bookViews>
    <workbookView xWindow="-120" yWindow="-120" windowWidth="29040" windowHeight="15840" tabRatio="952" firstSheet="1" activeTab="8"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2" l="1"/>
  <c r="AB68" i="10"/>
  <c r="AB67" i="10"/>
  <c r="AB66" i="10"/>
  <c r="AB65" i="10"/>
  <c r="AB64" i="10"/>
  <c r="AB63" i="10"/>
  <c r="AB62" i="10"/>
  <c r="AB61" i="10"/>
  <c r="AB60" i="10"/>
  <c r="AB59" i="10"/>
  <c r="AB58" i="10"/>
  <c r="P58" i="10"/>
  <c r="AB57" i="10"/>
  <c r="AB56" i="10"/>
  <c r="AB55" i="10"/>
  <c r="AB54" i="10"/>
  <c r="P54" i="10"/>
  <c r="AB52" i="10"/>
  <c r="AB51" i="10"/>
  <c r="AB50" i="10"/>
  <c r="AB49" i="10"/>
  <c r="AB48" i="10"/>
  <c r="P48" i="10"/>
  <c r="D48" i="10"/>
  <c r="D58" i="10" s="1"/>
  <c r="AB47" i="10"/>
  <c r="AB46" i="10"/>
  <c r="AB45" i="10"/>
  <c r="AB44" i="10"/>
  <c r="AB43" i="10"/>
  <c r="AB42" i="10"/>
  <c r="AB41" i="10"/>
  <c r="AC39" i="10"/>
  <c r="AB39" i="10"/>
  <c r="Z39" i="10"/>
  <c r="P39" i="10"/>
  <c r="AB37" i="10"/>
  <c r="AB32" i="10"/>
  <c r="P32" i="10"/>
  <c r="D32" i="10"/>
  <c r="D54" i="10" s="1"/>
  <c r="AB31" i="10"/>
  <c r="P31" i="10"/>
  <c r="AB30" i="10"/>
  <c r="P30" i="10"/>
  <c r="D30" i="10"/>
  <c r="AC30" i="10" s="1"/>
  <c r="AC27" i="10"/>
  <c r="AB27" i="10"/>
  <c r="Z27" i="10"/>
  <c r="P27" i="10"/>
  <c r="AB24" i="10"/>
  <c r="Y24" i="10"/>
  <c r="X24" i="10"/>
  <c r="W24" i="10"/>
  <c r="V24" i="10"/>
  <c r="U24" i="10"/>
  <c r="T24" i="10"/>
  <c r="S24" i="10"/>
  <c r="R24" i="10"/>
  <c r="Q24" i="10"/>
  <c r="P24" i="10"/>
  <c r="O24" i="10"/>
  <c r="M24" i="10"/>
  <c r="K24" i="10"/>
  <c r="I24" i="10"/>
  <c r="D24" i="10"/>
  <c r="AC24" i="10" s="1"/>
  <c r="AC58" i="10" l="1"/>
  <c r="Z58" i="10"/>
  <c r="AC54" i="10"/>
  <c r="Z54" i="10"/>
  <c r="Z30" i="10"/>
  <c r="Z48" i="10"/>
  <c r="AC48" i="10"/>
  <c r="Z24" i="10"/>
  <c r="Z32" i="10"/>
  <c r="AC32" i="10"/>
  <c r="E25" i="4" l="1"/>
  <c r="D25" i="4"/>
  <c r="C25" i="4"/>
  <c r="B27" i="12" l="1"/>
  <c r="B21" i="12" l="1"/>
  <c r="I26" i="11" l="1"/>
  <c r="C24" i="5" l="1"/>
  <c r="A14" i="10"/>
  <c r="A15" i="9"/>
  <c r="A15" i="8"/>
  <c r="A15" i="7"/>
  <c r="A14" i="6"/>
  <c r="A15" i="5"/>
  <c r="A15" i="4"/>
  <c r="C49" i="1"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<sst xmlns="http://schemas.openxmlformats.org/spreadsheetml/2006/main" count="2410" uniqueCount="496">
  <si>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</si>
  <si>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</si>
  <si>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</si>
  <si>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</si>
  <si>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</si>
  <si>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</si>
  <si>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</si>
  <si>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</si>
  <si>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</si>
  <si>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</si>
  <si>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</si>
  <si>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</si>
  <si>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</si>
  <si>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</si>
  <si>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</si>
  <si>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</si>
  <si>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</si>
  <si>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</si>
  <si>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</si>
  <si>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</si>
  <si>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</si>
  <si>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</si>
  <si>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</si>
  <si>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</si>
  <si>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</si>
  <si>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</si>
  <si>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</si>
  <si>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</si>
  <si>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</si>
  <si>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</si>
  <si>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</si>
  <si>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</si>
  <si>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</si>
  <si>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</si>
  <si>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</si>
  <si>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</si>
  <si>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</si>
  <si>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</si>
  <si>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</si>
  <si>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</si>
  <si>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</si>
  <si>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</si>
  <si>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</si>
  <si>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</si>
  <si>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</si>
  <si>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</si>
  <si>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</si>
  <si>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</si>
  <si>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</si>
  <si>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</si>
  <si>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</si>
  <si>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</si>
  <si>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</si>
  <si>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</si>
  <si>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</si>
  <si>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</si>
  <si>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</si>
  <si>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</si>
  <si>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</si>
  <si>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</si>
  <si>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</si>
  <si>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</si>
  <si>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</si>
  <si>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</si>
  <si>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</si>
  <si>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</si>
  <si>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</si>
  <si>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</si>
  <si>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</si>
  <si>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</si>
  <si>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</si>
  <si>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</si>
  <si>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</si>
  <si>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</si>
  <si>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</si>
  <si>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</si>
  <si>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</si>
  <si>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</si>
  <si>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</si>
  <si>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</si>
  <si>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</si>
  <si>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</si>
  <si>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</si>
  <si>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</si>
  <si>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</si>
  <si>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</si>
  <si>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</si>
  <si>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</si>
  <si>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</si>
  <si>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</si>
  <si>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</si>
  <si>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</si>
  <si>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</si>
  <si>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</si>
  <si>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</si>
  <si>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</si>
  <si>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</si>
  <si>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</si>
  <si>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</si>
  <si>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</si>
  <si>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</si>
  <si>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</si>
  <si>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</si>
  <si>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</si>
  <si>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</si>
  <si>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</si>
  <si>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</si>
  <si>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</si>
  <si>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</si>
  <si>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</si>
  <si>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</si>
  <si>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</si>
  <si>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</si>
  <si>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</si>
  <si>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</si>
  <si>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</si>
  <si>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</si>
  <si>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</si>
  <si>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</si>
  <si>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</si>
  <si>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</si>
  <si>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</si>
  <si>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</si>
  <si>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</si>
  <si>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</si>
  <si>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</si>
  <si>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</si>
  <si>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</si>
  <si>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</si>
  <si>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</si>
  <si>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</si>
  <si>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</si>
  <si>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</si>
  <si>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</si>
  <si>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</si>
  <si>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</si>
  <si>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</si>
  <si>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</si>
  <si>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</si>
  <si>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</si>
  <si>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</si>
  <si>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</si>
  <si>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</si>
  <si>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</si>
  <si>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</si>
  <si>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</si>
  <si>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</si>
  <si>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</si>
  <si>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</si>
  <si>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</si>
  <si>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</si>
  <si>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</si>
  <si>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</si>
  <si>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</si>
  <si>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</si>
  <si>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</si>
  <si>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</si>
  <si>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</si>
  <si>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</si>
  <si>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</si>
  <si>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</si>
  <si>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</si>
  <si>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</si>
  <si>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</si>
  <si>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</si>
  <si>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</si>
  <si>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</si>
  <si>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</si>
  <si>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</si>
  <si>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</si>
  <si>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</si>
  <si>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</si>
  <si>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</si>
  <si>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</si>
  <si>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</si>
  <si>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</si>
  <si>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</si>
  <si>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</si>
  <si>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</si>
  <si>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</si>
  <si>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</si>
  <si>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</si>
  <si>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</si>
  <si>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</si>
  <si>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</si>
  <si>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</si>
  <si>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</si>
  <si>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</si>
  <si>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</si>
  <si>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</si>
  <si>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</si>
  <si>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</si>
  <si>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</si>
  <si>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</si>
  <si>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</si>
  <si>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</si>
  <si>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</si>
  <si>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</si>
  <si>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</si>
  <si>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</si>
  <si>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</si>
  <si>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</si>
  <si>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</si>
  <si>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</si>
  <si>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</si>
  <si>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</si>
  <si>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</si>
  <si>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</si>
  <si>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</si>
  <si>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</si>
  <si>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</si>
  <si>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</si>
  <si>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</si>
  <si>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</si>
  <si>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</si>
  <si>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</si>
  <si>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</si>
  <si>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</si>
  <si>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</si>
  <si>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</si>
  <si>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</si>
  <si>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</si>
  <si>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</si>
  <si>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</si>
  <si>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</si>
  <si>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</si>
  <si>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</si>
  <si>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</si>
  <si>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</si>
  <si>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</si>
  <si>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</si>
  <si>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</si>
  <si>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</si>
  <si>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</si>
  <si>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</si>
  <si>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</si>
  <si>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</si>
  <si>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</si>
  <si>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</si>
  <si>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</si>
  <si>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</si>
  <si>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</si>
  <si>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</si>
  <si>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</si>
  <si>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</si>
  <si>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</si>
  <si>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</si>
  <si>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</si>
  <si>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</si>
  <si>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</si>
  <si>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</si>
  <si>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</si>
  <si>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</si>
  <si>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</si>
  <si>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</si>
  <si>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</si>
  <si>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</si>
  <si>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</si>
  <si>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</si>
  <si>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</si>
  <si>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</si>
  <si>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</si>
  <si>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</si>
  <si>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</si>
  <si>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</si>
  <si>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</si>
  <si>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</si>
  <si>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</si>
  <si>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</si>
  <si>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</si>
  <si>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</si>
  <si>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</si>
  <si>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</si>
  <si>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</si>
  <si>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</si>
  <si>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</si>
  <si>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</si>
  <si>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</si>
  <si>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</si>
  <si>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</si>
  <si>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</si>
  <si>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</si>
  <si>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</si>
  <si>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</si>
  <si>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</si>
  <si>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</si>
  <si>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</si>
  <si>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</si>
  <si>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</si>
  <si>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</si>
  <si>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</si>
  <si>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</si>
  <si>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</si>
  <si>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</si>
  <si>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</si>
  <si>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</si>
  <si>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</si>
  <si>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</si>
  <si>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</si>
  <si>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</si>
  <si>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</si>
  <si>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</si>
  <si>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</si>
  <si>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</si>
  <si>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</si>
  <si>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</si>
  <si>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</si>
  <si>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</si>
  <si>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</si>
  <si>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</si>
  <si>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</si>
  <si>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</si>
  <si>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</si>
  <si>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</si>
  <si>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</si>
  <si>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</si>
  <si>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</si>
  <si>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</si>
  <si>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</si>
  <si>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</si>
  <si>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</si>
  <si>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</si>
  <si>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</si>
  <si>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</si>
  <si>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</si>
  <si>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</si>
  <si>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</si>
  <si>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</si>
  <si>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</si>
  <si>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</si>
  <si>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</si>
  <si>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</si>
  <si>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</si>
  <si>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</si>
  <si>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</si>
  <si>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</si>
  <si>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</si>
  <si>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</si>
  <si>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</si>
  <si>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</si>
  <si>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</si>
  <si>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</si>
  <si>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</si>
  <si>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</si>
  <si>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</si>
  <si>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</si>
  <si>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</si>
  <si>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</si>
  <si>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</si>
  <si>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</si>
  <si>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</si>
  <si>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</si>
  <si>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</si>
  <si>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</si>
  <si>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</si>
  <si>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</si>
  <si>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</si>
  <si>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</si>
  <si>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</si>
  <si>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</si>
  <si>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</si>
  <si>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</si>
  <si>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</si>
  <si>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</si>
  <si>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</si>
  <si>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</si>
  <si>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</si>
  <si>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</si>
  <si>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</si>
  <si>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</si>
  <si>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</si>
  <si>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</si>
  <si>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</si>
  <si>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</si>
  <si>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</si>
  <si>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</si>
  <si>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</si>
  <si>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</si>
  <si>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</si>
  <si>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</si>
  <si>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</si>
  <si>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</si>
  <si>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</si>
  <si>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</si>
  <si>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</si>
  <si>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</si>
  <si>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</si>
  <si>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</si>
  <si>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</si>
  <si>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</si>
  <si>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</si>
  <si>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</si>
  <si>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</si>
  <si>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</si>
  <si>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</si>
  <si>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</si>
  <si>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</si>
  <si>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</si>
  <si>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</si>
  <si>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</si>
  <si>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</si>
  <si>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</si>
  <si>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</si>
  <si>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</si>
  <si>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</si>
  <si>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</si>
  <si>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</si>
  <si>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</si>
  <si>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</si>
  <si>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</si>
  <si>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</si>
  <si>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</si>
  <si>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</si>
  <si>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</si>
  <si>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</si>
  <si>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</si>
  <si>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</si>
  <si>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</si>
  <si>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</si>
  <si>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</si>
  <si>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</si>
  <si>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</si>
  <si>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</si>
  <si>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</si>
  <si>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</si>
  <si>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</si>
  <si>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</si>
  <si>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</si>
  <si>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</si>
  <si>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</si>
  <si>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</si>
  <si>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</si>
  <si>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</si>
  <si>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</si>
  <si>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</si>
  <si>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</si>
  <si>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</si>
  <si>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</si>
  <si>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</si>
  <si>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</si>
  <si>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</si>
  <si>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</si>
  <si>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</si>
  <si>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</si>
  <si>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</si>
  <si>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</si>
  <si>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</si>
  <si>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</si>
  <si>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</si>
  <si>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</si>
  <si>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</si>
  <si>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</si>
  <si>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</si>
  <si>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</si>
  <si>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</si>
  <si>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</si>
  <si>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</si>
  <si>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</si>
  <si>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</si>
  <si>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</si>
  <si>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</si>
  <si>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</si>
  <si>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</si>
  <si>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</si>
  <si>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</si>
  <si>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</si>
  <si>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</si>
  <si>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</si>
  <si>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</si>
  <si>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</si>
  <si>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</si>
  <si>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</si>
  <si>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</si>
  <si>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пгт Путятин, ЗАТО Фокино городской округ, Приморский край</t>
  </si>
  <si>
    <t>вли</t>
  </si>
  <si>
    <t>пгт Путятин, ЗАТО Фокино городской округ</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</si>
  <si>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</si>
  <si>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</si>
  <si>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</si>
  <si>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</si>
  <si>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</si>
  <si>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</si>
  <si>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</si>
  <si>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</si>
  <si>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</si>
  <si>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</si>
  <si>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</si>
  <si>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</si>
  <si>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</si>
  <si>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2026</t>
  </si>
  <si>
    <t>провод СИП-4 2х16 и материалы согласно сметного расчета</t>
  </si>
  <si>
    <t xml:space="preserve"> Реконструкция ВЛ-0,4 кВ от КТП-2161 п. Путятин</t>
  </si>
  <si>
    <t xml:space="preserve">Реконструкция на СИП-4 2х16  длиной 1200 метров                                                            </t>
  </si>
  <si>
    <t>ВЛ-0,4 кВ от КТП-2161  п. Путятин</t>
  </si>
  <si>
    <t>R_ДЭСК_057</t>
  </si>
  <si>
    <t>1716,46441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</si>
</sst>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17" fillId="0" borderId="1" xfId="1" applyFont="1" applyBorder="1" applyAlignment="1">
      <alignment horizontal="center" vertical="center" wrapText="1"/>
    </xf>
    <xf numFmtId="2" fontId="9"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110" zoomScaleSheetLayoutView="110" workbookViewId="0">
      <selection activeCell="C60" sqref="C6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5" t="s">
        <v>488</v>
      </c>
      <c r="B5" s="195"/>
      <c r="C5" s="195"/>
      <c r="D5" s="2"/>
      <c r="E5" s="2"/>
      <c r="F5" s="2"/>
      <c r="G5" s="2"/>
      <c r="H5" s="2"/>
      <c r="I5" s="2"/>
      <c r="J5" s="2"/>
    </row>
    <row r="6" spans="1:22" s="1" customFormat="1" ht="18.75" x14ac:dyDescent="0.3">
      <c r="A6" s="89"/>
      <c r="H6" s="23"/>
    </row>
    <row r="7" spans="1:22" s="1" customFormat="1" ht="18.75" x14ac:dyDescent="0.2">
      <c r="A7" s="196" t="s">
        <v>2</v>
      </c>
      <c r="B7" s="196"/>
      <c r="C7" s="19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7" t="s">
        <v>479</v>
      </c>
      <c r="B9" s="197"/>
      <c r="C9" s="197"/>
      <c r="D9" s="92"/>
      <c r="E9" s="92"/>
      <c r="F9" s="92"/>
      <c r="G9" s="92"/>
      <c r="H9" s="92"/>
      <c r="I9" s="90"/>
      <c r="J9" s="90"/>
      <c r="K9" s="90"/>
      <c r="L9" s="90"/>
      <c r="M9" s="90"/>
      <c r="N9" s="90"/>
      <c r="O9" s="90"/>
      <c r="P9" s="90"/>
      <c r="Q9" s="90"/>
      <c r="R9" s="90"/>
      <c r="S9" s="90"/>
      <c r="T9" s="90"/>
      <c r="U9" s="90"/>
      <c r="V9" s="90"/>
    </row>
    <row r="10" spans="1:22" s="1" customFormat="1" ht="18.75" x14ac:dyDescent="0.2">
      <c r="A10" s="198" t="s">
        <v>3</v>
      </c>
      <c r="B10" s="198"/>
      <c r="C10" s="19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7" t="s">
        <v>494</v>
      </c>
      <c r="B12" s="197"/>
      <c r="C12" s="19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8" t="s">
        <v>4</v>
      </c>
      <c r="B13" s="198"/>
      <c r="C13" s="198"/>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7" customHeight="1" x14ac:dyDescent="0.2">
      <c r="A15" s="199" t="s">
        <v>491</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8" t="s">
        <v>5</v>
      </c>
      <c r="B16" s="198"/>
      <c r="C16" s="198"/>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481</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477</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2"/>
      <c r="B24" s="193"/>
      <c r="C24" s="194"/>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480</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475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2"/>
      <c r="B39" s="193"/>
      <c r="C39" s="194"/>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492</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2"/>
      <c r="B47" s="193"/>
      <c r="C47" s="194"/>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495</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1716,46441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R25" sqref="R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5" t="s">
        <v>488</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6" t="s">
        <v>2</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1" customFormat="1" ht="18.75" customHeight="1" x14ac:dyDescent="0.2">
      <c r="E10" s="198" t="s">
        <v>3</v>
      </c>
      <c r="F10" s="198"/>
      <c r="G10" s="198"/>
      <c r="H10" s="198"/>
      <c r="I10" s="198"/>
      <c r="J10" s="198"/>
      <c r="K10" s="198"/>
      <c r="L10" s="198"/>
      <c r="M10" s="198"/>
      <c r="N10" s="198"/>
      <c r="O10" s="198"/>
      <c r="P10" s="198"/>
      <c r="Q10" s="198"/>
      <c r="R10" s="198"/>
      <c r="S10" s="198"/>
      <c r="T10" s="198"/>
      <c r="U10" s="198"/>
      <c r="V10" s="198"/>
      <c r="W10" s="198"/>
      <c r="X10" s="198"/>
      <c r="Y10" s="19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7" t="str">
        <f>'1. паспорт местоположение'!A12</f>
        <v>R_ДЭСК_057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1" customFormat="1" ht="18.75" customHeight="1" x14ac:dyDescent="0.2">
      <c r="E13" s="198" t="s">
        <v>4</v>
      </c>
      <c r="F13" s="198"/>
      <c r="G13" s="198"/>
      <c r="H13" s="198"/>
      <c r="I13" s="198"/>
      <c r="J13" s="198"/>
      <c r="K13" s="198"/>
      <c r="L13" s="198"/>
      <c r="M13" s="198"/>
      <c r="N13" s="198"/>
      <c r="O13" s="198"/>
      <c r="P13" s="198"/>
      <c r="Q13" s="198"/>
      <c r="R13" s="198"/>
      <c r="S13" s="198"/>
      <c r="T13" s="198"/>
      <c r="U13" s="198"/>
      <c r="V13" s="198"/>
      <c r="W13" s="198"/>
      <c r="X13" s="198"/>
      <c r="Y13" s="198"/>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 xml:space="preserve"> Реконструкция ВЛ-0,4 кВ от КТП-2161 п. Путятин</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8" t="s">
        <v>5</v>
      </c>
      <c r="F16" s="198"/>
      <c r="G16" s="198"/>
      <c r="H16" s="198"/>
      <c r="I16" s="198"/>
      <c r="J16" s="198"/>
      <c r="K16" s="198"/>
      <c r="L16" s="198"/>
      <c r="M16" s="198"/>
      <c r="N16" s="198"/>
      <c r="O16" s="198"/>
      <c r="P16" s="198"/>
      <c r="Q16" s="198"/>
      <c r="R16" s="198"/>
      <c r="S16" s="198"/>
      <c r="T16" s="198"/>
      <c r="U16" s="198"/>
      <c r="V16" s="198"/>
      <c r="W16" s="198"/>
      <c r="X16" s="198"/>
      <c r="Y16" s="198"/>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493</v>
      </c>
      <c r="C25" s="182" t="str">
        <f>$B$25</f>
        <v>ВЛ-0,4 кВ от КТП-2161  п. Путятин</v>
      </c>
      <c r="D25" s="182" t="str">
        <f>$B$25</f>
        <v>ВЛ-0,4 кВ от КТП-2161  п. Путятин</v>
      </c>
      <c r="E25" s="182" t="str">
        <f>$B$25</f>
        <v>ВЛ-0,4 кВ от КТП-2161  п. Путятин</v>
      </c>
      <c r="F25" s="146">
        <v>0.23</v>
      </c>
      <c r="G25" s="147">
        <v>0.23</v>
      </c>
      <c r="H25" s="147">
        <v>0.23</v>
      </c>
      <c r="I25" s="147">
        <v>0.23</v>
      </c>
      <c r="J25" s="148" t="s">
        <v>489</v>
      </c>
      <c r="K25" s="148" t="s">
        <v>10</v>
      </c>
      <c r="L25" s="149" t="s">
        <v>10</v>
      </c>
      <c r="M25" s="149" t="s">
        <v>29</v>
      </c>
      <c r="N25" s="146">
        <v>16</v>
      </c>
      <c r="O25" s="146" t="s">
        <v>474</v>
      </c>
      <c r="P25" s="146" t="s">
        <v>474</v>
      </c>
      <c r="Q25" s="146">
        <v>1.2</v>
      </c>
      <c r="R25" s="147">
        <v>1.2</v>
      </c>
      <c r="S25" s="148" t="s">
        <v>467</v>
      </c>
      <c r="T25" s="148" t="s">
        <v>467</v>
      </c>
      <c r="U25" s="148" t="s">
        <v>467</v>
      </c>
      <c r="V25" s="146" t="s">
        <v>472</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5" t="s">
        <v>488</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6" t="s">
        <v>90</v>
      </c>
      <c r="B7" s="196"/>
      <c r="C7" s="196"/>
      <c r="D7" s="90"/>
      <c r="E7" s="90"/>
      <c r="F7" s="90"/>
      <c r="G7" s="90"/>
      <c r="H7" s="90"/>
      <c r="I7" s="90"/>
      <c r="J7" s="90"/>
      <c r="K7" s="90"/>
      <c r="L7" s="90"/>
      <c r="M7" s="90"/>
      <c r="N7" s="90"/>
      <c r="O7" s="90"/>
      <c r="P7" s="90"/>
      <c r="Q7" s="90"/>
      <c r="R7" s="90"/>
      <c r="S7" s="90"/>
      <c r="T7" s="90"/>
      <c r="U7" s="90"/>
    </row>
    <row r="8" spans="1:29" s="1" customFormat="1" ht="18.75" x14ac:dyDescent="0.2">
      <c r="A8" s="196"/>
      <c r="B8" s="196"/>
      <c r="C8" s="196"/>
      <c r="D8" s="91"/>
      <c r="E8" s="91"/>
      <c r="F8" s="91"/>
      <c r="G8" s="91"/>
      <c r="H8" s="90"/>
      <c r="I8" s="90"/>
      <c r="J8" s="90"/>
      <c r="K8" s="90"/>
      <c r="L8" s="90"/>
      <c r="M8" s="90"/>
      <c r="N8" s="90"/>
      <c r="O8" s="90"/>
      <c r="P8" s="90"/>
      <c r="Q8" s="90"/>
      <c r="R8" s="90"/>
      <c r="S8" s="90"/>
      <c r="T8" s="90"/>
      <c r="U8" s="90"/>
    </row>
    <row r="9" spans="1:29" s="1" customFormat="1" ht="18.75" x14ac:dyDescent="0.2">
      <c r="A9" s="197" t="str">
        <f>'1. паспорт местоположение'!A9</f>
        <v>ООО «Дальневосточная энергосетевая компания»</v>
      </c>
      <c r="B9" s="197"/>
      <c r="C9" s="197"/>
      <c r="D9" s="92"/>
      <c r="E9" s="92"/>
      <c r="F9" s="92"/>
      <c r="G9" s="92"/>
      <c r="H9" s="90"/>
      <c r="I9" s="90"/>
      <c r="J9" s="90"/>
      <c r="K9" s="90"/>
      <c r="L9" s="90"/>
      <c r="M9" s="90"/>
      <c r="N9" s="90"/>
      <c r="O9" s="90"/>
      <c r="P9" s="90"/>
      <c r="Q9" s="90"/>
      <c r="R9" s="90"/>
      <c r="S9" s="90"/>
      <c r="T9" s="90"/>
      <c r="U9" s="90"/>
    </row>
    <row r="10" spans="1:29" s="1" customFormat="1" ht="18.75" x14ac:dyDescent="0.2">
      <c r="A10" s="198" t="s">
        <v>3</v>
      </c>
      <c r="B10" s="198"/>
      <c r="C10" s="198"/>
      <c r="D10" s="93"/>
      <c r="E10" s="93"/>
      <c r="F10" s="93"/>
      <c r="G10" s="93"/>
      <c r="H10" s="90"/>
      <c r="I10" s="90"/>
      <c r="J10" s="90"/>
      <c r="K10" s="90"/>
      <c r="L10" s="90"/>
      <c r="M10" s="90"/>
      <c r="N10" s="90"/>
      <c r="O10" s="90"/>
      <c r="P10" s="90"/>
      <c r="Q10" s="90"/>
      <c r="R10" s="90"/>
      <c r="S10" s="90"/>
      <c r="T10" s="90"/>
      <c r="U10" s="90"/>
    </row>
    <row r="11" spans="1:29" s="1" customFormat="1" ht="18.75" x14ac:dyDescent="0.2">
      <c r="A11" s="196"/>
      <c r="B11" s="196"/>
      <c r="C11" s="196"/>
      <c r="D11" s="91"/>
      <c r="E11" s="91"/>
      <c r="F11" s="91"/>
      <c r="G11" s="91"/>
      <c r="H11" s="90"/>
      <c r="I11" s="90"/>
      <c r="J11" s="90"/>
      <c r="K11" s="90"/>
      <c r="L11" s="90"/>
      <c r="M11" s="90"/>
      <c r="N11" s="90"/>
      <c r="O11" s="90"/>
      <c r="P11" s="90"/>
      <c r="Q11" s="90"/>
      <c r="R11" s="90"/>
      <c r="S11" s="90"/>
      <c r="T11" s="90"/>
      <c r="U11" s="90"/>
    </row>
    <row r="12" spans="1:29" s="1" customFormat="1" ht="18.75" x14ac:dyDescent="0.2">
      <c r="A12" s="197" t="str">
        <f>'1. паспорт местоположение'!A12</f>
        <v>R_ДЭСК_057</v>
      </c>
      <c r="B12" s="197"/>
      <c r="C12" s="197"/>
      <c r="D12" s="92"/>
      <c r="E12" s="92"/>
      <c r="F12" s="92"/>
      <c r="G12" s="92"/>
      <c r="H12" s="90"/>
      <c r="I12" s="90"/>
      <c r="J12" s="90"/>
      <c r="K12" s="90"/>
      <c r="L12" s="90"/>
      <c r="M12" s="90"/>
      <c r="N12" s="90"/>
      <c r="O12" s="90"/>
      <c r="P12" s="90"/>
      <c r="Q12" s="90"/>
      <c r="R12" s="90"/>
      <c r="S12" s="90"/>
      <c r="T12" s="90"/>
      <c r="U12" s="90"/>
    </row>
    <row r="13" spans="1:29" s="1" customFormat="1" ht="18.75" x14ac:dyDescent="0.2">
      <c r="A13" s="198" t="s">
        <v>4</v>
      </c>
      <c r="B13" s="198"/>
      <c r="C13" s="198"/>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199" t="str">
        <f>'1. паспорт местоположение'!$A$15</f>
        <v xml:space="preserve"> Реконструкция ВЛ-0,4 кВ от КТП-2161 п. Путятин</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8" t="s">
        <v>5</v>
      </c>
      <c r="B16" s="198"/>
      <c r="C16" s="198"/>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4"/>
      <c r="B17" s="214"/>
      <c r="C17" s="214"/>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на СИП-4 2х16  длиной 1200 метров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1716,46441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7" sqref="M27"/>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6" t="s">
        <v>488</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90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6"/>
      <c r="AB6" s="116"/>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8"/>
      <c r="AB9" s="118"/>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6"/>
      <c r="AB10" s="116"/>
    </row>
    <row r="11" spans="1:28" ht="15.75" x14ac:dyDescent="0.25">
      <c r="A11" s="200" t="str">
        <f>'1. паспорт местоположение'!A12</f>
        <v>R_ДЭСК_057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8"/>
      <c r="AB12" s="118"/>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9" t="str">
        <f>'1. паспорт местоположение'!$A$15</f>
        <v xml:space="preserve"> Реконструкция ВЛ-0,4 кВ от КТП-2161 п. 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8"/>
      <c r="AB15" s="118"/>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3"/>
      <c r="AB16" s="13"/>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3"/>
      <c r="AB17" s="13"/>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3"/>
      <c r="AB18" s="13"/>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3"/>
      <c r="AB19" s="13"/>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3"/>
      <c r="AB20" s="13"/>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3"/>
      <c r="AB21" s="13"/>
    </row>
    <row r="22" spans="1:28" x14ac:dyDescent="0.25">
      <c r="A22" s="224" t="s">
        <v>102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4"/>
      <c r="AB22" s="14"/>
    </row>
    <row r="23" spans="1:28" ht="15" customHeight="1" x14ac:dyDescent="0.25">
      <c r="A23" s="220" t="s">
        <v>103</v>
      </c>
      <c r="B23" s="221"/>
      <c r="C23" s="221"/>
      <c r="D23" s="221"/>
      <c r="E23" s="221"/>
      <c r="F23" s="221"/>
      <c r="G23" s="221"/>
      <c r="H23" s="221"/>
      <c r="I23" s="221"/>
      <c r="J23" s="221"/>
      <c r="K23" s="221"/>
      <c r="L23" s="222"/>
      <c r="M23" s="223" t="s">
        <v>104</v>
      </c>
      <c r="N23" s="223"/>
      <c r="O23" s="223"/>
      <c r="P23" s="223"/>
      <c r="Q23" s="223"/>
      <c r="R23" s="223"/>
      <c r="S23" s="223"/>
      <c r="T23" s="223"/>
      <c r="U23" s="223"/>
      <c r="V23" s="223"/>
      <c r="W23" s="223"/>
      <c r="X23" s="223"/>
      <c r="Y23" s="223"/>
      <c r="Z23" s="223"/>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D19" sqref="D19:D20"/>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5" t="s">
        <v>471</v>
      </c>
      <c r="M3" s="225"/>
      <c r="N3" s="225"/>
    </row>
    <row r="4" spans="1:27" s="1" customFormat="1" ht="18.75" x14ac:dyDescent="0.3">
      <c r="A4" s="89"/>
      <c r="B4" s="89"/>
      <c r="K4" s="23"/>
    </row>
    <row r="5" spans="1:27" s="1" customFormat="1" ht="15.75" x14ac:dyDescent="0.2">
      <c r="A5" s="195" t="s">
        <v>488</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6" t="s">
        <v>90</v>
      </c>
      <c r="B7" s="196"/>
      <c r="C7" s="196"/>
      <c r="D7" s="196"/>
      <c r="E7" s="196"/>
      <c r="F7" s="196"/>
      <c r="G7" s="196"/>
      <c r="H7" s="196"/>
      <c r="I7" s="196"/>
      <c r="J7" s="196"/>
      <c r="K7" s="196"/>
      <c r="L7" s="196"/>
      <c r="M7" s="196"/>
      <c r="N7" s="196"/>
      <c r="O7" s="90"/>
      <c r="P7" s="90"/>
      <c r="Q7" s="90"/>
      <c r="R7" s="90"/>
      <c r="S7" s="90"/>
      <c r="T7" s="90"/>
      <c r="U7" s="90"/>
      <c r="V7" s="90"/>
      <c r="W7" s="90"/>
      <c r="X7" s="90"/>
      <c r="Y7" s="90"/>
    </row>
    <row r="8" spans="1:27" s="1" customFormat="1" ht="18.75" x14ac:dyDescent="0.2">
      <c r="A8" s="196"/>
      <c r="B8" s="196"/>
      <c r="C8" s="196"/>
      <c r="D8" s="196"/>
      <c r="E8" s="196"/>
      <c r="F8" s="196"/>
      <c r="G8" s="196"/>
      <c r="H8" s="196"/>
      <c r="I8" s="196"/>
      <c r="J8" s="196"/>
      <c r="K8" s="196"/>
      <c r="L8" s="196"/>
      <c r="M8" s="196"/>
      <c r="N8" s="196"/>
      <c r="O8" s="90"/>
      <c r="P8" s="90"/>
      <c r="Q8" s="90"/>
      <c r="R8" s="90"/>
      <c r="S8" s="90"/>
      <c r="T8" s="90"/>
      <c r="U8" s="90"/>
      <c r="V8" s="90"/>
      <c r="W8" s="90"/>
      <c r="X8" s="90"/>
      <c r="Y8" s="90"/>
    </row>
    <row r="9" spans="1:27" s="1" customFormat="1" ht="18.75" x14ac:dyDescent="0.2">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90"/>
      <c r="P9" s="90"/>
      <c r="Q9" s="90"/>
      <c r="R9" s="90"/>
      <c r="S9" s="90"/>
      <c r="T9" s="90"/>
      <c r="U9" s="90"/>
      <c r="V9" s="90"/>
      <c r="W9" s="90"/>
      <c r="X9" s="90"/>
      <c r="Y9" s="90"/>
    </row>
    <row r="10" spans="1:27" s="1" customFormat="1" ht="18.75" x14ac:dyDescent="0.2">
      <c r="A10" s="198" t="s">
        <v>3</v>
      </c>
      <c r="B10" s="198"/>
      <c r="C10" s="198"/>
      <c r="D10" s="198"/>
      <c r="E10" s="198"/>
      <c r="F10" s="198"/>
      <c r="G10" s="198"/>
      <c r="H10" s="198"/>
      <c r="I10" s="198"/>
      <c r="J10" s="198"/>
      <c r="K10" s="198"/>
      <c r="L10" s="198"/>
      <c r="M10" s="198"/>
      <c r="N10" s="198"/>
      <c r="O10" s="90"/>
      <c r="P10" s="90"/>
      <c r="Q10" s="90"/>
      <c r="R10" s="90"/>
      <c r="S10" s="90"/>
      <c r="T10" s="90"/>
      <c r="U10" s="90"/>
      <c r="V10" s="90"/>
      <c r="W10" s="90"/>
      <c r="X10" s="90"/>
      <c r="Y10" s="90"/>
    </row>
    <row r="11" spans="1:27" s="1" customFormat="1" ht="18.75" x14ac:dyDescent="0.2">
      <c r="A11" s="196"/>
      <c r="B11" s="196"/>
      <c r="C11" s="196"/>
      <c r="D11" s="196"/>
      <c r="E11" s="196"/>
      <c r="F11" s="196"/>
      <c r="G11" s="196"/>
      <c r="H11" s="196"/>
      <c r="I11" s="196"/>
      <c r="J11" s="196"/>
      <c r="K11" s="196"/>
      <c r="L11" s="196"/>
      <c r="M11" s="196"/>
      <c r="N11" s="196"/>
      <c r="O11" s="90"/>
      <c r="P11" s="90"/>
      <c r="Q11" s="90"/>
      <c r="R11" s="90"/>
      <c r="S11" s="90"/>
      <c r="T11" s="90"/>
      <c r="U11" s="90"/>
      <c r="V11" s="90"/>
      <c r="W11" s="90"/>
      <c r="X11" s="90"/>
      <c r="Y11" s="90"/>
    </row>
    <row r="12" spans="1:27" s="1" customFormat="1" ht="18.75" x14ac:dyDescent="0.2">
      <c r="A12" s="197" t="str">
        <f>'1. паспорт местоположение'!A12</f>
        <v>R_ДЭСК_057</v>
      </c>
      <c r="B12" s="197"/>
      <c r="C12" s="197"/>
      <c r="D12" s="197"/>
      <c r="E12" s="197"/>
      <c r="F12" s="197"/>
      <c r="G12" s="197"/>
      <c r="H12" s="197"/>
      <c r="I12" s="197"/>
      <c r="J12" s="197"/>
      <c r="K12" s="197"/>
      <c r="L12" s="197"/>
      <c r="M12" s="197"/>
      <c r="N12" s="197"/>
      <c r="O12" s="90"/>
      <c r="P12" s="90"/>
      <c r="Q12" s="90"/>
      <c r="R12" s="90"/>
      <c r="S12" s="90"/>
      <c r="T12" s="90"/>
      <c r="U12" s="90"/>
      <c r="V12" s="90"/>
      <c r="W12" s="90"/>
      <c r="X12" s="90"/>
      <c r="Y12" s="90"/>
    </row>
    <row r="13" spans="1:27" s="1" customFormat="1" ht="18.75" x14ac:dyDescent="0.2">
      <c r="A13" s="198" t="s">
        <v>4</v>
      </c>
      <c r="B13" s="198"/>
      <c r="C13" s="198"/>
      <c r="D13" s="198"/>
      <c r="E13" s="198"/>
      <c r="F13" s="198"/>
      <c r="G13" s="198"/>
      <c r="H13" s="198"/>
      <c r="I13" s="198"/>
      <c r="J13" s="198"/>
      <c r="K13" s="198"/>
      <c r="L13" s="198"/>
      <c r="M13" s="198"/>
      <c r="N13" s="198"/>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6" t="str">
        <f>'1. паспорт местоположение'!$A$15</f>
        <v xml:space="preserve"> Реконструкция ВЛ-0,4 кВ от КТП-2161 п. Путятин</v>
      </c>
      <c r="B15" s="197"/>
      <c r="C15" s="197"/>
      <c r="D15" s="197"/>
      <c r="E15" s="197"/>
      <c r="F15" s="197"/>
      <c r="G15" s="197"/>
      <c r="H15" s="197"/>
      <c r="I15" s="197"/>
      <c r="J15" s="197"/>
      <c r="K15" s="197"/>
      <c r="L15" s="197"/>
      <c r="M15" s="197"/>
      <c r="N15" s="197"/>
      <c r="O15" s="92"/>
      <c r="P15" s="92"/>
      <c r="Q15" s="92"/>
      <c r="R15" s="92"/>
      <c r="S15" s="92"/>
      <c r="T15" s="92"/>
      <c r="U15" s="92"/>
      <c r="V15" s="92"/>
      <c r="W15" s="92"/>
      <c r="X15" s="92"/>
      <c r="Y15" s="92"/>
    </row>
    <row r="16" spans="1:27" s="95" customFormat="1" ht="15" customHeight="1" x14ac:dyDescent="0.2">
      <c r="A16" s="198" t="s">
        <v>5</v>
      </c>
      <c r="B16" s="198"/>
      <c r="C16" s="198"/>
      <c r="D16" s="198"/>
      <c r="E16" s="198"/>
      <c r="F16" s="198"/>
      <c r="G16" s="198"/>
      <c r="H16" s="198"/>
      <c r="I16" s="198"/>
      <c r="J16" s="198"/>
      <c r="K16" s="198"/>
      <c r="L16" s="198"/>
      <c r="M16" s="198"/>
      <c r="N16" s="198"/>
      <c r="O16" s="93"/>
      <c r="P16" s="93"/>
      <c r="Q16" s="93"/>
      <c r="R16" s="93"/>
      <c r="S16" s="93"/>
      <c r="T16" s="93"/>
      <c r="U16" s="93"/>
      <c r="V16" s="93"/>
      <c r="W16" s="93"/>
      <c r="X16" s="93"/>
      <c r="Y16" s="93"/>
    </row>
    <row r="17" spans="1:25" s="95" customFormat="1" ht="15" customHeight="1" x14ac:dyDescent="0.2">
      <c r="A17" s="214"/>
      <c r="B17" s="214"/>
      <c r="C17" s="214"/>
      <c r="D17" s="214"/>
      <c r="E17" s="214"/>
      <c r="F17" s="214"/>
      <c r="G17" s="214"/>
      <c r="H17" s="214"/>
      <c r="I17" s="214"/>
      <c r="J17" s="214"/>
      <c r="K17" s="214"/>
      <c r="L17" s="214"/>
      <c r="M17" s="214"/>
      <c r="N17" s="214"/>
      <c r="O17" s="96"/>
      <c r="P17" s="96"/>
      <c r="Q17" s="96"/>
      <c r="R17" s="96"/>
      <c r="S17" s="96"/>
      <c r="T17" s="96"/>
      <c r="U17" s="96"/>
      <c r="V17" s="96"/>
    </row>
    <row r="18" spans="1:25" s="95" customFormat="1" ht="91.5" customHeight="1" x14ac:dyDescent="0.2">
      <c r="A18" s="217" t="s">
        <v>129</v>
      </c>
      <c r="B18" s="217"/>
      <c r="C18" s="217"/>
      <c r="D18" s="217"/>
      <c r="E18" s="217"/>
      <c r="F18" s="217"/>
      <c r="G18" s="217"/>
      <c r="H18" s="217"/>
      <c r="I18" s="217"/>
      <c r="J18" s="217"/>
      <c r="K18" s="217"/>
      <c r="L18" s="217"/>
      <c r="M18" s="217"/>
      <c r="N18" s="217"/>
      <c r="O18" s="97"/>
      <c r="P18" s="97"/>
      <c r="Q18" s="97"/>
      <c r="R18" s="97"/>
      <c r="S18" s="97"/>
      <c r="T18" s="97"/>
      <c r="U18" s="97"/>
      <c r="V18" s="97"/>
      <c r="W18" s="97"/>
      <c r="X18" s="97"/>
      <c r="Y18" s="97"/>
    </row>
    <row r="19" spans="1:25" s="95"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6"/>
      <c r="P19" s="96"/>
      <c r="Q19" s="96"/>
      <c r="R19" s="96"/>
      <c r="S19" s="96"/>
      <c r="T19" s="96"/>
      <c r="U19" s="96"/>
      <c r="V19" s="96"/>
    </row>
    <row r="20" spans="1:25" s="95" customFormat="1" ht="51" customHeight="1" x14ac:dyDescent="0.2">
      <c r="A20" s="227"/>
      <c r="B20" s="227"/>
      <c r="C20" s="227"/>
      <c r="D20" s="227"/>
      <c r="E20" s="106" t="s">
        <v>135</v>
      </c>
      <c r="F20" s="106" t="s">
        <v>136</v>
      </c>
      <c r="G20" s="106" t="s">
        <v>137</v>
      </c>
      <c r="H20" s="106" t="s">
        <v>138</v>
      </c>
      <c r="I20" s="106" t="s">
        <v>139</v>
      </c>
      <c r="J20" s="285">
        <v>2026</v>
      </c>
      <c r="K20" s="285">
        <v>2027</v>
      </c>
      <c r="L20" s="285">
        <v>2028</v>
      </c>
      <c r="M20" s="285">
        <v>2029</v>
      </c>
      <c r="N20" s="285">
        <v>2030</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5" t="s">
        <v>471</v>
      </c>
      <c r="S3" s="225"/>
      <c r="T3" s="225"/>
      <c r="U3" s="225"/>
      <c r="V3" s="18"/>
    </row>
    <row r="4" spans="1:22" ht="16.5" customHeight="1" x14ac:dyDescent="0.2">
      <c r="A4" s="21"/>
      <c r="B4" s="21"/>
    </row>
    <row r="5" spans="1:22" ht="16.5" customHeight="1" x14ac:dyDescent="0.25">
      <c r="A5" s="233" t="s">
        <v>488</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4" t="s">
        <v>90</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5" t="str">
        <f>'1. паспорт местоположение'!A9</f>
        <v>ООО «Дальневосточная энергосетевая компания»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140</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7"/>
      <c r="B11" s="27"/>
      <c r="C11" s="27"/>
      <c r="D11" s="27"/>
      <c r="E11" s="27"/>
      <c r="F11" s="27"/>
      <c r="G11" s="27"/>
      <c r="H11" s="27"/>
      <c r="I11" s="27"/>
      <c r="J11" s="27"/>
      <c r="K11" s="27"/>
    </row>
    <row r="12" spans="1:22" ht="16.5" customHeight="1" x14ac:dyDescent="0.25">
      <c r="A12" s="236" t="str">
        <f>'1. паспорт местоположение'!A12</f>
        <v>R_ДЭСК_057</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2" t="s">
        <v>141</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7"/>
      <c r="B14" s="27"/>
      <c r="C14" s="27"/>
      <c r="D14" s="27"/>
      <c r="E14" s="27"/>
      <c r="F14" s="27"/>
      <c r="G14" s="27"/>
      <c r="H14" s="27"/>
      <c r="I14" s="27"/>
      <c r="J14" s="27"/>
      <c r="K14" s="27"/>
    </row>
    <row r="15" spans="1:22" ht="15.75" customHeight="1" x14ac:dyDescent="0.25">
      <c r="A15" s="237" t="str">
        <f>'1. паспорт местоположение'!$A$15</f>
        <v xml:space="preserve"> Реконструкция ВЛ-0,4 кВ от КТП-2161 п. Путятин</v>
      </c>
      <c r="B15" s="237"/>
      <c r="C15" s="237"/>
      <c r="D15" s="237"/>
      <c r="E15" s="237"/>
      <c r="F15" s="237"/>
      <c r="G15" s="237"/>
      <c r="H15" s="237"/>
      <c r="I15" s="237"/>
      <c r="J15" s="237"/>
      <c r="K15" s="237"/>
      <c r="L15" s="237"/>
      <c r="M15" s="237"/>
      <c r="N15" s="237"/>
      <c r="O15" s="237"/>
      <c r="P15" s="237"/>
      <c r="Q15" s="237"/>
      <c r="R15" s="237"/>
      <c r="S15" s="237"/>
      <c r="T15" s="237"/>
      <c r="U15" s="237"/>
      <c r="V15" s="237"/>
    </row>
    <row r="16" spans="1:22" ht="16.5" customHeight="1" x14ac:dyDescent="0.2">
      <c r="A16" s="232" t="s">
        <v>142</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7"/>
      <c r="B17" s="27"/>
      <c r="C17" s="27"/>
      <c r="D17" s="27"/>
      <c r="E17" s="27"/>
      <c r="F17" s="27"/>
      <c r="G17" s="27"/>
      <c r="H17" s="27"/>
      <c r="I17" s="27"/>
      <c r="J17" s="27"/>
      <c r="K17" s="27"/>
    </row>
    <row r="18" spans="1:22" ht="16.5" customHeight="1" x14ac:dyDescent="0.3">
      <c r="A18" s="238" t="s">
        <v>143</v>
      </c>
      <c r="B18" s="238"/>
      <c r="C18" s="238"/>
      <c r="D18" s="238"/>
      <c r="E18" s="238"/>
      <c r="F18" s="238"/>
      <c r="G18" s="238"/>
      <c r="H18" s="238"/>
      <c r="I18" s="238"/>
      <c r="J18" s="238"/>
      <c r="K18" s="238"/>
      <c r="L18" s="238"/>
      <c r="M18" s="238"/>
      <c r="N18" s="238"/>
      <c r="O18" s="238"/>
      <c r="P18" s="238"/>
      <c r="Q18" s="238"/>
      <c r="R18" s="238"/>
      <c r="S18" s="238"/>
      <c r="T18" s="238"/>
      <c r="U18" s="238"/>
      <c r="V18" s="238"/>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1406.93804</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1" t="s">
        <v>207</v>
      </c>
      <c r="B94" s="231"/>
      <c r="C94" s="231"/>
      <c r="D94" s="231"/>
      <c r="E94" s="231"/>
      <c r="F94" s="231"/>
      <c r="G94" s="231"/>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70" zoomScaleSheetLayoutView="70" workbookViewId="0">
      <selection activeCell="E53" sqref="E53:F53"/>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0" t="s">
        <v>488</v>
      </c>
      <c r="B5" s="240"/>
      <c r="C5" s="240"/>
      <c r="D5" s="240"/>
      <c r="E5" s="240"/>
      <c r="F5" s="240"/>
      <c r="G5" s="240"/>
      <c r="H5" s="240"/>
      <c r="I5" s="240"/>
      <c r="J5" s="240"/>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6" t="s">
        <v>90</v>
      </c>
      <c r="B7" s="196"/>
      <c r="C7" s="196"/>
      <c r="D7" s="196"/>
      <c r="E7" s="196"/>
      <c r="F7" s="196"/>
      <c r="G7" s="196"/>
      <c r="H7" s="196"/>
      <c r="I7" s="196"/>
      <c r="J7" s="196"/>
    </row>
    <row r="8" spans="1:42" ht="18.75" x14ac:dyDescent="0.25">
      <c r="A8" s="196"/>
      <c r="B8" s="196"/>
      <c r="C8" s="196"/>
      <c r="D8" s="196"/>
      <c r="E8" s="196"/>
      <c r="F8" s="196"/>
      <c r="G8" s="196"/>
      <c r="H8" s="196"/>
      <c r="I8" s="196"/>
      <c r="J8" s="196"/>
    </row>
    <row r="9" spans="1:42" x14ac:dyDescent="0.25">
      <c r="A9" s="197" t="str">
        <f>'1. паспорт местоположение'!A9</f>
        <v>ООО «Дальневосточная энергосетевая компания»</v>
      </c>
      <c r="B9" s="197"/>
      <c r="C9" s="197"/>
      <c r="D9" s="197"/>
      <c r="E9" s="197"/>
      <c r="F9" s="197"/>
      <c r="G9" s="197"/>
      <c r="H9" s="197"/>
      <c r="I9" s="197"/>
      <c r="J9" s="197"/>
    </row>
    <row r="10" spans="1:42" x14ac:dyDescent="0.25">
      <c r="A10" s="198" t="s">
        <v>208</v>
      </c>
      <c r="B10" s="198"/>
      <c r="C10" s="198"/>
      <c r="D10" s="198"/>
      <c r="E10" s="198"/>
      <c r="F10" s="198"/>
      <c r="G10" s="198"/>
      <c r="H10" s="198"/>
      <c r="I10" s="198"/>
      <c r="J10" s="198"/>
    </row>
    <row r="11" spans="1:42" ht="18.75" x14ac:dyDescent="0.25">
      <c r="A11" s="196"/>
      <c r="B11" s="196"/>
      <c r="C11" s="196"/>
      <c r="D11" s="196"/>
      <c r="E11" s="196"/>
      <c r="F11" s="196"/>
      <c r="G11" s="196"/>
      <c r="H11" s="196"/>
      <c r="I11" s="196"/>
      <c r="J11" s="196"/>
    </row>
    <row r="12" spans="1:42" x14ac:dyDescent="0.25">
      <c r="A12" s="197" t="str">
        <f>'1. паспорт местоположение'!A12</f>
        <v>R_ДЭСК_057</v>
      </c>
      <c r="B12" s="197"/>
      <c r="C12" s="197"/>
      <c r="D12" s="197"/>
      <c r="E12" s="197"/>
      <c r="F12" s="197"/>
      <c r="G12" s="197"/>
      <c r="H12" s="197"/>
      <c r="I12" s="197"/>
      <c r="J12" s="197"/>
    </row>
    <row r="13" spans="1:42" x14ac:dyDescent="0.25">
      <c r="A13" s="198" t="s">
        <v>4</v>
      </c>
      <c r="B13" s="198"/>
      <c r="C13" s="198"/>
      <c r="D13" s="198"/>
      <c r="E13" s="198"/>
      <c r="F13" s="198"/>
      <c r="G13" s="198"/>
      <c r="H13" s="198"/>
      <c r="I13" s="198"/>
      <c r="J13" s="198"/>
    </row>
    <row r="14" spans="1:42" ht="18.75" x14ac:dyDescent="0.25">
      <c r="A14" s="213"/>
      <c r="B14" s="213"/>
      <c r="C14" s="213"/>
      <c r="D14" s="213"/>
      <c r="E14" s="213"/>
      <c r="F14" s="213"/>
      <c r="G14" s="213"/>
      <c r="H14" s="213"/>
      <c r="I14" s="213"/>
      <c r="J14" s="213"/>
    </row>
    <row r="15" spans="1:42" ht="24.75" customHeight="1" x14ac:dyDescent="0.25">
      <c r="A15" s="199" t="str">
        <f>'1. паспорт местоположение'!$A$15</f>
        <v xml:space="preserve"> Реконструкция ВЛ-0,4 кВ от КТП-2161 п. Путятин</v>
      </c>
      <c r="B15" s="200"/>
      <c r="C15" s="200"/>
      <c r="D15" s="200"/>
      <c r="E15" s="200"/>
      <c r="F15" s="200"/>
      <c r="G15" s="200"/>
      <c r="H15" s="200"/>
      <c r="I15" s="200"/>
      <c r="J15" s="200"/>
    </row>
    <row r="16" spans="1:42" x14ac:dyDescent="0.25">
      <c r="A16" s="198" t="s">
        <v>5</v>
      </c>
      <c r="B16" s="198"/>
      <c r="C16" s="198"/>
      <c r="D16" s="198"/>
      <c r="E16" s="198"/>
      <c r="F16" s="198"/>
      <c r="G16" s="198"/>
      <c r="H16" s="198"/>
      <c r="I16" s="198"/>
      <c r="J16" s="198"/>
    </row>
    <row r="17" spans="1:10" ht="15.75" customHeight="1" x14ac:dyDescent="0.25">
      <c r="J17" s="49"/>
    </row>
    <row r="18" spans="1:10" x14ac:dyDescent="0.25">
      <c r="I18" s="79"/>
    </row>
    <row r="19" spans="1:10" ht="15.75" customHeight="1" x14ac:dyDescent="0.25">
      <c r="A19" s="239" t="s">
        <v>209</v>
      </c>
      <c r="B19" s="239"/>
      <c r="C19" s="239"/>
      <c r="D19" s="239"/>
      <c r="E19" s="239"/>
      <c r="F19" s="239"/>
      <c r="G19" s="239"/>
      <c r="H19" s="239"/>
      <c r="I19" s="239"/>
      <c r="J19" s="239"/>
    </row>
    <row r="20" spans="1:10" x14ac:dyDescent="0.25">
      <c r="A20" s="50"/>
      <c r="B20" s="50"/>
      <c r="C20" s="124"/>
      <c r="D20" s="124"/>
      <c r="E20" s="124"/>
      <c r="F20" s="124"/>
      <c r="G20" s="124"/>
      <c r="H20" s="124"/>
      <c r="I20" s="124"/>
      <c r="J20" s="124"/>
    </row>
    <row r="21" spans="1:10" ht="28.5" customHeight="1" x14ac:dyDescent="0.25">
      <c r="A21" s="245" t="s">
        <v>210</v>
      </c>
      <c r="B21" s="245" t="s">
        <v>211</v>
      </c>
      <c r="C21" s="246" t="s">
        <v>212</v>
      </c>
      <c r="D21" s="246"/>
      <c r="E21" s="246"/>
      <c r="F21" s="246"/>
      <c r="G21" s="247" t="s">
        <v>213</v>
      </c>
      <c r="H21" s="248" t="s">
        <v>214</v>
      </c>
      <c r="I21" s="245" t="s">
        <v>215</v>
      </c>
      <c r="J21" s="241" t="s">
        <v>216</v>
      </c>
    </row>
    <row r="22" spans="1:10" ht="58.5" customHeight="1" x14ac:dyDescent="0.25">
      <c r="A22" s="245"/>
      <c r="B22" s="245"/>
      <c r="C22" s="242" t="s">
        <v>217</v>
      </c>
      <c r="D22" s="242"/>
      <c r="E22" s="243" t="s">
        <v>218</v>
      </c>
      <c r="F22" s="244"/>
      <c r="G22" s="247"/>
      <c r="H22" s="249"/>
      <c r="I22" s="245"/>
      <c r="J22" s="241"/>
    </row>
    <row r="23" spans="1:10" x14ac:dyDescent="0.25">
      <c r="A23" s="245"/>
      <c r="B23" s="245"/>
      <c r="C23" s="51" t="s">
        <v>219</v>
      </c>
      <c r="D23" s="51" t="s">
        <v>220</v>
      </c>
      <c r="E23" s="51" t="s">
        <v>219</v>
      </c>
      <c r="F23" s="51" t="s">
        <v>220</v>
      </c>
      <c r="G23" s="247"/>
      <c r="H23" s="250"/>
      <c r="I23" s="245"/>
      <c r="J23" s="241"/>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28" t="s">
        <v>58</v>
      </c>
      <c r="H31" s="130" t="s">
        <v>58</v>
      </c>
      <c r="I31" s="58" t="s">
        <v>58</v>
      </c>
      <c r="J31" s="58" t="s">
        <v>58</v>
      </c>
    </row>
    <row r="32" spans="1:10" s="57" customFormat="1" ht="31.5" x14ac:dyDescent="0.25">
      <c r="A32" s="51" t="s">
        <v>234</v>
      </c>
      <c r="B32" s="129" t="s">
        <v>235</v>
      </c>
      <c r="C32" s="128" t="s">
        <v>466</v>
      </c>
      <c r="D32" s="128" t="s">
        <v>466</v>
      </c>
      <c r="E32" s="128" t="s">
        <v>466</v>
      </c>
      <c r="F32" s="128" t="s">
        <v>466</v>
      </c>
      <c r="G32" s="128" t="s">
        <v>58</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28" t="s">
        <v>58</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58</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46387</v>
      </c>
      <c r="G39" s="128" t="s">
        <v>58</v>
      </c>
      <c r="H39" s="130" t="s">
        <v>58</v>
      </c>
      <c r="I39" s="58" t="s">
        <v>58</v>
      </c>
      <c r="J39" s="58" t="s">
        <v>58</v>
      </c>
    </row>
    <row r="40" spans="1:10" ht="33.75" customHeight="1" x14ac:dyDescent="0.25">
      <c r="A40" s="51" t="s">
        <v>249</v>
      </c>
      <c r="B40" s="129" t="s">
        <v>250</v>
      </c>
      <c r="C40" s="128" t="s">
        <v>58</v>
      </c>
      <c r="D40" s="128" t="s">
        <v>58</v>
      </c>
      <c r="E40" s="128">
        <v>46023</v>
      </c>
      <c r="F40" s="128">
        <v>46387</v>
      </c>
      <c r="G40" s="128"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46387</v>
      </c>
      <c r="G43" s="128" t="s">
        <v>58</v>
      </c>
      <c r="H43" s="130" t="s">
        <v>58</v>
      </c>
      <c r="I43" s="58" t="s">
        <v>58</v>
      </c>
      <c r="J43" s="58" t="s">
        <v>58</v>
      </c>
    </row>
    <row r="44" spans="1:10" ht="24.75" customHeight="1" x14ac:dyDescent="0.25">
      <c r="A44" s="51" t="s">
        <v>256</v>
      </c>
      <c r="B44" s="129" t="s">
        <v>257</v>
      </c>
      <c r="C44" s="128" t="s">
        <v>58</v>
      </c>
      <c r="D44" s="128" t="s">
        <v>58</v>
      </c>
      <c r="E44" s="128">
        <v>46023</v>
      </c>
      <c r="F44" s="128">
        <v>46387</v>
      </c>
      <c r="G44" s="128" t="s">
        <v>58</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46296</v>
      </c>
      <c r="F47" s="128">
        <v>46387</v>
      </c>
      <c r="G47" s="128" t="s">
        <v>58</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28" t="s">
        <v>58</v>
      </c>
      <c r="H49" s="130" t="s">
        <v>58</v>
      </c>
      <c r="I49" s="58" t="s">
        <v>58</v>
      </c>
      <c r="J49" s="58" t="s">
        <v>58</v>
      </c>
    </row>
    <row r="50" spans="1:10" ht="86.25" customHeight="1" x14ac:dyDescent="0.25">
      <c r="A50" s="51" t="s">
        <v>267</v>
      </c>
      <c r="B50" s="129" t="s">
        <v>268</v>
      </c>
      <c r="C50" s="128" t="s">
        <v>58</v>
      </c>
      <c r="D50" s="128" t="s">
        <v>58</v>
      </c>
      <c r="E50" s="128">
        <v>46296</v>
      </c>
      <c r="F50" s="128">
        <v>46387</v>
      </c>
      <c r="G50" s="128" t="s">
        <v>58</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46296</v>
      </c>
      <c r="F53" s="128">
        <v>46387</v>
      </c>
      <c r="G53" s="128" t="s">
        <v>58</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55" zoomScaleNormal="70" zoomScaleSheetLayoutView="55" workbookViewId="0">
      <selection activeCell="D58" sqref="D5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1" t="s">
        <v>488</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23"/>
    </row>
    <row r="6" spans="1:29" ht="18.75" x14ac:dyDescent="0.25">
      <c r="A6" s="196" t="s">
        <v>90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7" t="str">
        <f>'1. паспорт местоположение'!A9</f>
        <v>ООО «Дальневосточная энергосетевая компания»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8" t="s">
        <v>208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7" t="str">
        <f>'1. паспорт местоположение'!A12</f>
        <v>R_ДЭСК_057</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199" t="str">
        <f>'1. паспорт местоположение'!$A$15</f>
        <v xml:space="preserve"> Реконструкция ВЛ-0,4 кВ от КТП-2161 п. 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8" spans="1:32" x14ac:dyDescent="0.25">
      <c r="A18" s="253" t="s">
        <v>277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20" spans="1:32" ht="33" customHeight="1" x14ac:dyDescent="0.25">
      <c r="A20" s="245" t="s">
        <v>278</v>
      </c>
      <c r="B20" s="245" t="s">
        <v>279</v>
      </c>
      <c r="C20" s="245" t="s">
        <v>280</v>
      </c>
      <c r="D20" s="245"/>
      <c r="E20" s="246" t="s">
        <v>281</v>
      </c>
      <c r="F20" s="246"/>
      <c r="G20" s="245" t="s">
        <v>454</v>
      </c>
      <c r="H20" s="254" t="s">
        <v>455</v>
      </c>
      <c r="I20" s="254"/>
      <c r="J20" s="254"/>
      <c r="K20" s="254"/>
      <c r="L20" s="254" t="s">
        <v>456</v>
      </c>
      <c r="M20" s="254"/>
      <c r="N20" s="254"/>
      <c r="O20" s="254"/>
      <c r="P20" s="254" t="s">
        <v>457</v>
      </c>
      <c r="Q20" s="254"/>
      <c r="R20" s="254"/>
      <c r="S20" s="254"/>
      <c r="T20" s="254" t="s">
        <v>458</v>
      </c>
      <c r="U20" s="254"/>
      <c r="V20" s="254"/>
      <c r="W20" s="254"/>
      <c r="X20" s="254" t="s">
        <v>459</v>
      </c>
      <c r="Y20" s="254"/>
      <c r="Z20" s="254"/>
      <c r="AA20" s="254"/>
      <c r="AB20" s="255" t="s">
        <v>282</v>
      </c>
      <c r="AC20" s="255"/>
      <c r="AD20" s="131"/>
      <c r="AE20" s="131"/>
      <c r="AF20" s="131"/>
    </row>
    <row r="21" spans="1:32" ht="99.75" customHeight="1" x14ac:dyDescent="0.25">
      <c r="A21" s="245"/>
      <c r="B21" s="245"/>
      <c r="C21" s="245"/>
      <c r="D21" s="245"/>
      <c r="E21" s="246"/>
      <c r="F21" s="246"/>
      <c r="G21" s="245"/>
      <c r="H21" s="245" t="s">
        <v>217</v>
      </c>
      <c r="I21" s="245"/>
      <c r="J21" s="245" t="s">
        <v>460</v>
      </c>
      <c r="K21" s="245"/>
      <c r="L21" s="245" t="s">
        <v>217</v>
      </c>
      <c r="M21" s="245"/>
      <c r="N21" s="245" t="s">
        <v>460</v>
      </c>
      <c r="O21" s="245"/>
      <c r="P21" s="245" t="s">
        <v>217</v>
      </c>
      <c r="Q21" s="245"/>
      <c r="R21" s="245" t="s">
        <v>460</v>
      </c>
      <c r="S21" s="245"/>
      <c r="T21" s="245" t="s">
        <v>217</v>
      </c>
      <c r="U21" s="245"/>
      <c r="V21" s="245" t="s">
        <v>460</v>
      </c>
      <c r="W21" s="245"/>
      <c r="X21" s="245" t="s">
        <v>217</v>
      </c>
      <c r="Y21" s="245"/>
      <c r="Z21" s="245" t="s">
        <v>460</v>
      </c>
      <c r="AA21" s="245"/>
      <c r="AB21" s="255"/>
      <c r="AC21" s="255"/>
    </row>
    <row r="22" spans="1:32" ht="89.25" customHeight="1" x14ac:dyDescent="0.25">
      <c r="A22" s="245"/>
      <c r="B22" s="245"/>
      <c r="C22" s="52" t="s">
        <v>217</v>
      </c>
      <c r="D22" s="52" t="s">
        <v>283</v>
      </c>
      <c r="E22" s="58" t="s">
        <v>461</v>
      </c>
      <c r="F22" s="58" t="s">
        <v>462</v>
      </c>
      <c r="G22" s="245"/>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v>0</v>
      </c>
      <c r="D24" s="181">
        <f>D27</f>
        <v>1.7164646100000001</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f t="shared" si="0"/>
        <v>0</v>
      </c>
      <c r="Q24" s="179" t="str">
        <f t="shared" si="0"/>
        <v>НД</v>
      </c>
      <c r="R24" s="179">
        <f>R27</f>
        <v>0</v>
      </c>
      <c r="S24" s="179" t="str">
        <f t="shared" si="0"/>
        <v>НД</v>
      </c>
      <c r="T24" s="179">
        <f t="shared" si="0"/>
        <v>0</v>
      </c>
      <c r="U24" s="179" t="str">
        <f t="shared" si="0"/>
        <v>НД</v>
      </c>
      <c r="V24" s="179">
        <f t="shared" si="0"/>
        <v>0</v>
      </c>
      <c r="W24" s="179" t="str">
        <f t="shared" si="0"/>
        <v>НД</v>
      </c>
      <c r="X24" s="179">
        <f t="shared" si="0"/>
        <v>0</v>
      </c>
      <c r="Y24" s="179" t="str">
        <f t="shared" si="0"/>
        <v>НД</v>
      </c>
      <c r="Z24" s="286">
        <f>D24</f>
        <v>1.7164646100000001</v>
      </c>
      <c r="AA24" s="179" t="s">
        <v>478</v>
      </c>
      <c r="AB24" s="179">
        <f t="shared" si="0"/>
        <v>0</v>
      </c>
      <c r="AC24" s="181">
        <f>D24</f>
        <v>1.7164646100000001</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1.7164646100000001</v>
      </c>
      <c r="E27" s="180">
        <v>0</v>
      </c>
      <c r="F27" s="180">
        <v>0</v>
      </c>
      <c r="G27" s="180">
        <v>0</v>
      </c>
      <c r="H27" s="180">
        <v>0</v>
      </c>
      <c r="I27" s="180" t="s">
        <v>58</v>
      </c>
      <c r="J27" s="180">
        <v>0</v>
      </c>
      <c r="K27" s="180" t="s">
        <v>58</v>
      </c>
      <c r="L27" s="180">
        <v>0</v>
      </c>
      <c r="M27" s="180" t="s">
        <v>58</v>
      </c>
      <c r="N27" s="180">
        <v>0</v>
      </c>
      <c r="O27" s="180" t="s">
        <v>58</v>
      </c>
      <c r="P27" s="188">
        <f>C27</f>
        <v>0</v>
      </c>
      <c r="Q27" s="180" t="s">
        <v>58</v>
      </c>
      <c r="R27" s="180">
        <v>0</v>
      </c>
      <c r="S27" s="180" t="s">
        <v>58</v>
      </c>
      <c r="T27" s="180">
        <v>0</v>
      </c>
      <c r="U27" s="180" t="s">
        <v>58</v>
      </c>
      <c r="V27" s="180">
        <v>0</v>
      </c>
      <c r="W27" s="180" t="s">
        <v>58</v>
      </c>
      <c r="X27" s="180">
        <v>0</v>
      </c>
      <c r="Y27" s="180" t="s">
        <v>58</v>
      </c>
      <c r="Z27" s="286">
        <f>D27</f>
        <v>1.7164646100000001</v>
      </c>
      <c r="AA27" s="179" t="s">
        <v>478</v>
      </c>
      <c r="AB27" s="179">
        <f t="shared" ref="AB27" si="4">AB30</f>
        <v>0</v>
      </c>
      <c r="AC27" s="181">
        <f>D27</f>
        <v>1.7164646100000001</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v>0</v>
      </c>
      <c r="D30" s="181">
        <f>D32</f>
        <v>1.4069382049180328</v>
      </c>
      <c r="E30" s="180">
        <v>0</v>
      </c>
      <c r="F30" s="180">
        <v>0</v>
      </c>
      <c r="G30" s="180">
        <v>0</v>
      </c>
      <c r="H30" s="180">
        <v>0</v>
      </c>
      <c r="I30" s="180" t="s">
        <v>58</v>
      </c>
      <c r="J30" s="180">
        <v>0</v>
      </c>
      <c r="K30" s="180" t="s">
        <v>58</v>
      </c>
      <c r="L30" s="180">
        <v>0</v>
      </c>
      <c r="M30" s="180" t="s">
        <v>58</v>
      </c>
      <c r="N30" s="180">
        <v>0</v>
      </c>
      <c r="O30" s="180" t="s">
        <v>58</v>
      </c>
      <c r="P30" s="179">
        <f>P31+P32</f>
        <v>0</v>
      </c>
      <c r="Q30" s="180" t="s">
        <v>58</v>
      </c>
      <c r="R30" s="179">
        <v>0</v>
      </c>
      <c r="S30" s="180" t="s">
        <v>58</v>
      </c>
      <c r="T30" s="179">
        <v>0</v>
      </c>
      <c r="U30" s="180" t="s">
        <v>58</v>
      </c>
      <c r="V30" s="179">
        <v>0</v>
      </c>
      <c r="W30" s="180" t="s">
        <v>58</v>
      </c>
      <c r="X30" s="179">
        <v>0</v>
      </c>
      <c r="Y30" s="180" t="s">
        <v>58</v>
      </c>
      <c r="Z30" s="286">
        <f>D30</f>
        <v>1.4069382049180328</v>
      </c>
      <c r="AA30" s="179" t="s">
        <v>478</v>
      </c>
      <c r="AB30" s="179">
        <f t="shared" ref="AB30" si="5">AB33</f>
        <v>0</v>
      </c>
      <c r="AC30" s="181">
        <f>D30</f>
        <v>1.4069382049180328</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 si="6">C31</f>
        <v>0</v>
      </c>
      <c r="AC31" s="180">
        <v>0</v>
      </c>
    </row>
    <row r="32" spans="1:32" ht="31.5" x14ac:dyDescent="0.25">
      <c r="A32" s="64" t="s">
        <v>300</v>
      </c>
      <c r="B32" s="67" t="s">
        <v>301</v>
      </c>
      <c r="C32" s="180">
        <v>0</v>
      </c>
      <c r="D32" s="181">
        <f>D27/1.22</f>
        <v>1.4069382049180328</v>
      </c>
      <c r="E32" s="180">
        <v>0</v>
      </c>
      <c r="F32" s="180">
        <v>0</v>
      </c>
      <c r="G32" s="180">
        <v>0</v>
      </c>
      <c r="H32" s="180">
        <v>0</v>
      </c>
      <c r="I32" s="180" t="s">
        <v>58</v>
      </c>
      <c r="J32" s="180">
        <v>0</v>
      </c>
      <c r="K32" s="180" t="s">
        <v>58</v>
      </c>
      <c r="L32" s="180">
        <v>0</v>
      </c>
      <c r="M32" s="180" t="s">
        <v>58</v>
      </c>
      <c r="N32" s="180">
        <v>0</v>
      </c>
      <c r="O32" s="180" t="s">
        <v>58</v>
      </c>
      <c r="P32" s="189">
        <f>C32</f>
        <v>0</v>
      </c>
      <c r="Q32" s="180" t="s">
        <v>58</v>
      </c>
      <c r="R32" s="180">
        <v>6.0954369999999994E-2</v>
      </c>
      <c r="S32" s="180" t="s">
        <v>58</v>
      </c>
      <c r="T32" s="180">
        <v>0</v>
      </c>
      <c r="U32" s="180" t="s">
        <v>58</v>
      </c>
      <c r="V32" s="180">
        <v>0</v>
      </c>
      <c r="W32" s="180" t="s">
        <v>58</v>
      </c>
      <c r="X32" s="180">
        <v>0</v>
      </c>
      <c r="Y32" s="180" t="s">
        <v>58</v>
      </c>
      <c r="Z32" s="286">
        <f>D32</f>
        <v>1.4069382049180328</v>
      </c>
      <c r="AA32" s="179" t="s">
        <v>478</v>
      </c>
      <c r="AB32" s="179" t="str">
        <f t="shared" ref="AB32" si="7">AB35</f>
        <v>-</v>
      </c>
      <c r="AC32" s="181">
        <f>D32</f>
        <v>1.4069382049180328</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t="s">
        <v>163</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90">
        <v>1.2</v>
      </c>
      <c r="E39" s="180">
        <v>0</v>
      </c>
      <c r="F39" s="180">
        <v>0</v>
      </c>
      <c r="G39" s="180">
        <v>0</v>
      </c>
      <c r="H39" s="180">
        <v>0</v>
      </c>
      <c r="I39" s="180" t="s">
        <v>58</v>
      </c>
      <c r="J39" s="180">
        <v>0</v>
      </c>
      <c r="K39" s="180" t="s">
        <v>58</v>
      </c>
      <c r="L39" s="180">
        <v>0</v>
      </c>
      <c r="M39" s="180" t="s">
        <v>58</v>
      </c>
      <c r="N39" s="180">
        <v>0</v>
      </c>
      <c r="O39" s="180" t="s">
        <v>58</v>
      </c>
      <c r="P39" s="180">
        <f>C39</f>
        <v>0</v>
      </c>
      <c r="Q39" s="180" t="s">
        <v>58</v>
      </c>
      <c r="R39" s="180">
        <v>0</v>
      </c>
      <c r="S39" s="180" t="s">
        <v>58</v>
      </c>
      <c r="T39" s="180">
        <v>0</v>
      </c>
      <c r="U39" s="180" t="s">
        <v>58</v>
      </c>
      <c r="V39" s="180">
        <v>0</v>
      </c>
      <c r="W39" s="180" t="s">
        <v>58</v>
      </c>
      <c r="X39" s="180">
        <v>0</v>
      </c>
      <c r="Y39" s="180" t="s">
        <v>58</v>
      </c>
      <c r="Z39" s="286">
        <f>D39</f>
        <v>1.2</v>
      </c>
      <c r="AA39" s="179" t="s">
        <v>478</v>
      </c>
      <c r="AB39" s="179">
        <f t="shared" ref="AB39" si="8">AB42</f>
        <v>0</v>
      </c>
      <c r="AC39" s="181">
        <f>D39</f>
        <v>1.2</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9">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t="s">
        <v>163</v>
      </c>
      <c r="AA44" s="180" t="s">
        <v>163</v>
      </c>
      <c r="AB44" s="180">
        <f t="shared" si="9"/>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9"/>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9"/>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9"/>
        <v>0</v>
      </c>
      <c r="AC47" s="180">
        <v>0</v>
      </c>
    </row>
    <row r="48" spans="1:29" ht="31.5" x14ac:dyDescent="0.25">
      <c r="A48" s="66" t="s">
        <v>328</v>
      </c>
      <c r="B48" s="67" t="s">
        <v>314</v>
      </c>
      <c r="C48" s="180">
        <v>0</v>
      </c>
      <c r="D48" s="190">
        <f>D39</f>
        <v>1.2</v>
      </c>
      <c r="E48" s="180">
        <v>0</v>
      </c>
      <c r="F48" s="180">
        <v>0</v>
      </c>
      <c r="G48" s="180">
        <v>0</v>
      </c>
      <c r="H48" s="180">
        <v>0</v>
      </c>
      <c r="I48" s="180" t="s">
        <v>58</v>
      </c>
      <c r="J48" s="180">
        <v>0</v>
      </c>
      <c r="K48" s="180" t="s">
        <v>58</v>
      </c>
      <c r="L48" s="180">
        <v>0</v>
      </c>
      <c r="M48" s="180" t="s">
        <v>58</v>
      </c>
      <c r="N48" s="180">
        <v>0</v>
      </c>
      <c r="O48" s="180" t="s">
        <v>58</v>
      </c>
      <c r="P48" s="180">
        <f>C48</f>
        <v>0</v>
      </c>
      <c r="Q48" s="180" t="s">
        <v>58</v>
      </c>
      <c r="R48" s="180">
        <v>0</v>
      </c>
      <c r="S48" s="180" t="s">
        <v>58</v>
      </c>
      <c r="T48" s="180">
        <v>0</v>
      </c>
      <c r="U48" s="180" t="s">
        <v>58</v>
      </c>
      <c r="V48" s="180">
        <v>0</v>
      </c>
      <c r="W48" s="180" t="s">
        <v>58</v>
      </c>
      <c r="X48" s="180">
        <v>0</v>
      </c>
      <c r="Y48" s="180" t="s">
        <v>58</v>
      </c>
      <c r="Z48" s="286">
        <f>D48</f>
        <v>1.2</v>
      </c>
      <c r="AA48" s="179" t="s">
        <v>478</v>
      </c>
      <c r="AB48" s="179">
        <f t="shared" ref="AB48" si="10">AB51</f>
        <v>0</v>
      </c>
      <c r="AC48" s="181">
        <f>D48</f>
        <v>1.2</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9"/>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9"/>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9"/>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9"/>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t="s">
        <v>163</v>
      </c>
      <c r="AA53" s="180" t="s">
        <v>163</v>
      </c>
      <c r="AB53" s="180" t="s">
        <v>163</v>
      </c>
      <c r="AC53" s="180">
        <v>0</v>
      </c>
    </row>
    <row r="54" spans="1:29" x14ac:dyDescent="0.25">
      <c r="A54" s="66" t="s">
        <v>334</v>
      </c>
      <c r="B54" s="67" t="s">
        <v>335</v>
      </c>
      <c r="C54" s="180">
        <v>0</v>
      </c>
      <c r="D54" s="181">
        <f>D32</f>
        <v>1.4069382049180328</v>
      </c>
      <c r="E54" s="180">
        <v>0</v>
      </c>
      <c r="F54" s="180">
        <v>0</v>
      </c>
      <c r="G54" s="180">
        <v>0</v>
      </c>
      <c r="H54" s="180">
        <v>0</v>
      </c>
      <c r="I54" s="180" t="s">
        <v>58</v>
      </c>
      <c r="J54" s="180">
        <v>0</v>
      </c>
      <c r="K54" s="180" t="s">
        <v>58</v>
      </c>
      <c r="L54" s="180">
        <v>0</v>
      </c>
      <c r="M54" s="180" t="s">
        <v>58</v>
      </c>
      <c r="N54" s="180">
        <v>0</v>
      </c>
      <c r="O54" s="180" t="s">
        <v>58</v>
      </c>
      <c r="P54" s="180">
        <f>C54</f>
        <v>0</v>
      </c>
      <c r="Q54" s="180" t="s">
        <v>58</v>
      </c>
      <c r="R54" s="180">
        <v>0</v>
      </c>
      <c r="S54" s="180" t="s">
        <v>58</v>
      </c>
      <c r="T54" s="180">
        <v>0</v>
      </c>
      <c r="U54" s="180" t="s">
        <v>58</v>
      </c>
      <c r="V54" s="180">
        <v>0</v>
      </c>
      <c r="W54" s="180" t="s">
        <v>58</v>
      </c>
      <c r="X54" s="180">
        <v>0</v>
      </c>
      <c r="Y54" s="180" t="s">
        <v>58</v>
      </c>
      <c r="Z54" s="286">
        <f>D54</f>
        <v>1.4069382049180328</v>
      </c>
      <c r="AA54" s="179" t="s">
        <v>478</v>
      </c>
      <c r="AB54" s="179">
        <f t="shared" ref="AB54" si="11">AB57</f>
        <v>0</v>
      </c>
      <c r="AC54" s="181">
        <f>D54</f>
        <v>1.4069382049180328</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12">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12"/>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12"/>
        <v>0</v>
      </c>
      <c r="AC57" s="180">
        <v>0</v>
      </c>
    </row>
    <row r="58" spans="1:29" x14ac:dyDescent="0.25">
      <c r="A58" s="66" t="s">
        <v>342</v>
      </c>
      <c r="B58" s="68" t="s">
        <v>343</v>
      </c>
      <c r="C58" s="180">
        <v>0</v>
      </c>
      <c r="D58" s="190">
        <f>D48</f>
        <v>1.2</v>
      </c>
      <c r="E58" s="180">
        <v>0</v>
      </c>
      <c r="F58" s="180">
        <v>0</v>
      </c>
      <c r="G58" s="180">
        <v>0</v>
      </c>
      <c r="H58" s="180">
        <v>0</v>
      </c>
      <c r="I58" s="180" t="s">
        <v>58</v>
      </c>
      <c r="J58" s="180">
        <v>0</v>
      </c>
      <c r="K58" s="180" t="s">
        <v>58</v>
      </c>
      <c r="L58" s="180">
        <v>0</v>
      </c>
      <c r="M58" s="180" t="s">
        <v>58</v>
      </c>
      <c r="N58" s="180">
        <v>0</v>
      </c>
      <c r="O58" s="180" t="s">
        <v>58</v>
      </c>
      <c r="P58" s="180">
        <f>C58</f>
        <v>0</v>
      </c>
      <c r="Q58" s="180" t="s">
        <v>58</v>
      </c>
      <c r="R58" s="180">
        <v>0</v>
      </c>
      <c r="S58" s="180" t="s">
        <v>58</v>
      </c>
      <c r="T58" s="180">
        <v>0</v>
      </c>
      <c r="U58" s="180" t="s">
        <v>58</v>
      </c>
      <c r="V58" s="180">
        <v>0</v>
      </c>
      <c r="W58" s="180" t="s">
        <v>58</v>
      </c>
      <c r="X58" s="180">
        <v>0</v>
      </c>
      <c r="Y58" s="180" t="s">
        <v>58</v>
      </c>
      <c r="Z58" s="286">
        <f>D58</f>
        <v>1.2</v>
      </c>
      <c r="AA58" s="179" t="s">
        <v>478</v>
      </c>
      <c r="AB58" s="179">
        <f t="shared" ref="AB58" si="13">AB61</f>
        <v>0</v>
      </c>
      <c r="AC58" s="181">
        <f>D58</f>
        <v>1.2</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12"/>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12"/>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12"/>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12"/>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12"/>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12"/>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12"/>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12"/>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12"/>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12"/>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6"/>
      <c r="C70" s="256"/>
      <c r="D70" s="256"/>
      <c r="E70" s="256"/>
      <c r="F70" s="256"/>
      <c r="G70" s="256"/>
      <c r="H70" s="256"/>
      <c r="I70" s="256"/>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tabSelected="1" view="pageBreakPreview" topLeftCell="Z1" zoomScale="60" workbookViewId="0">
      <selection activeCell="AR26" sqref="AR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5" t="s">
        <v>488</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3"/>
    </row>
    <row r="7" spans="1:49" ht="18.75" x14ac:dyDescent="0.25">
      <c r="A7" s="196" t="s">
        <v>90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row>
    <row r="8" spans="1:49"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row>
    <row r="9" spans="1:49" ht="15.75" x14ac:dyDescent="0.25">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row>
    <row r="10" spans="1:49" ht="15.75" x14ac:dyDescent="0.25">
      <c r="A10" s="198" t="s">
        <v>3</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row>
    <row r="11" spans="1:49"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row>
    <row r="12" spans="1:49" ht="15.75" x14ac:dyDescent="0.25">
      <c r="A12" s="197" t="str">
        <f>'1. паспорт местоположение'!A12</f>
        <v>R_ДЭСК_057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row>
    <row r="13" spans="1:49" ht="15.75" x14ac:dyDescent="0.25">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7" t="str">
        <f>'1. паспорт местоположение'!A15</f>
        <v xml:space="preserve"> Реконструкция ВЛ-0,4 кВ от КТП-2161 п. Путятин</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row>
    <row r="16" spans="1:49" ht="15.75" x14ac:dyDescent="0.25">
      <c r="A16" s="198" t="s">
        <v>5</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row>
    <row r="17" spans="1:49"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row>
    <row r="18" spans="1:49"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row>
    <row r="19" spans="1:49"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row>
    <row r="20" spans="1:49"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row>
    <row r="21" spans="1:49" x14ac:dyDescent="0.25">
      <c r="A21" s="259" t="s">
        <v>355</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60" t="s">
        <v>356</v>
      </c>
      <c r="B22" s="263" t="s">
        <v>357</v>
      </c>
      <c r="C22" s="260" t="s">
        <v>358</v>
      </c>
      <c r="D22" s="260" t="s">
        <v>359</v>
      </c>
      <c r="E22" s="266" t="s">
        <v>360</v>
      </c>
      <c r="F22" s="267"/>
      <c r="G22" s="267"/>
      <c r="H22" s="267"/>
      <c r="I22" s="267"/>
      <c r="J22" s="267"/>
      <c r="K22" s="267"/>
      <c r="L22" s="267"/>
      <c r="M22" s="268"/>
      <c r="N22" s="260" t="s">
        <v>361</v>
      </c>
      <c r="O22" s="260" t="s">
        <v>362</v>
      </c>
      <c r="P22" s="260" t="s">
        <v>363</v>
      </c>
      <c r="Q22" s="258" t="s">
        <v>364</v>
      </c>
      <c r="R22" s="258" t="s">
        <v>365</v>
      </c>
      <c r="S22" s="258" t="s">
        <v>366</v>
      </c>
      <c r="T22" s="258" t="s">
        <v>367</v>
      </c>
      <c r="U22" s="258"/>
      <c r="V22" s="269" t="s">
        <v>368</v>
      </c>
      <c r="W22" s="269" t="s">
        <v>369</v>
      </c>
      <c r="X22" s="258" t="s">
        <v>370</v>
      </c>
      <c r="Y22" s="258" t="s">
        <v>371</v>
      </c>
      <c r="Z22" s="258" t="s">
        <v>372</v>
      </c>
      <c r="AA22" s="280" t="s">
        <v>373</v>
      </c>
      <c r="AB22" s="258" t="s">
        <v>374</v>
      </c>
      <c r="AC22" s="258" t="s">
        <v>375</v>
      </c>
      <c r="AD22" s="258" t="s">
        <v>376</v>
      </c>
      <c r="AE22" s="258" t="s">
        <v>377</v>
      </c>
      <c r="AF22" s="258" t="s">
        <v>378</v>
      </c>
      <c r="AG22" s="258" t="s">
        <v>379</v>
      </c>
      <c r="AH22" s="258"/>
      <c r="AI22" s="258"/>
      <c r="AJ22" s="258"/>
      <c r="AK22" s="258"/>
      <c r="AL22" s="258"/>
      <c r="AM22" s="258" t="s">
        <v>380</v>
      </c>
      <c r="AN22" s="258"/>
      <c r="AO22" s="258"/>
      <c r="AP22" s="258"/>
      <c r="AQ22" s="258" t="s">
        <v>381</v>
      </c>
      <c r="AR22" s="258"/>
      <c r="AS22" s="258" t="s">
        <v>382</v>
      </c>
      <c r="AT22" s="258" t="s">
        <v>383</v>
      </c>
      <c r="AU22" s="258" t="s">
        <v>384</v>
      </c>
      <c r="AV22" s="258" t="s">
        <v>385</v>
      </c>
      <c r="AW22" s="258" t="s">
        <v>386</v>
      </c>
    </row>
    <row r="23" spans="1:49" ht="64.5" customHeight="1" x14ac:dyDescent="0.25">
      <c r="A23" s="261"/>
      <c r="B23" s="264"/>
      <c r="C23" s="261"/>
      <c r="D23" s="261"/>
      <c r="E23" s="270" t="s">
        <v>387</v>
      </c>
      <c r="F23" s="272" t="s">
        <v>337</v>
      </c>
      <c r="G23" s="272" t="s">
        <v>339</v>
      </c>
      <c r="H23" s="272" t="s">
        <v>341</v>
      </c>
      <c r="I23" s="274" t="s">
        <v>388</v>
      </c>
      <c r="J23" s="274" t="s">
        <v>389</v>
      </c>
      <c r="K23" s="274" t="s">
        <v>390</v>
      </c>
      <c r="L23" s="274" t="s">
        <v>320</v>
      </c>
      <c r="M23" s="272" t="s">
        <v>391</v>
      </c>
      <c r="N23" s="261"/>
      <c r="O23" s="261"/>
      <c r="P23" s="261"/>
      <c r="Q23" s="258"/>
      <c r="R23" s="258"/>
      <c r="S23" s="258"/>
      <c r="T23" s="278" t="s">
        <v>217</v>
      </c>
      <c r="U23" s="278" t="s">
        <v>392</v>
      </c>
      <c r="V23" s="269"/>
      <c r="W23" s="269"/>
      <c r="X23" s="258"/>
      <c r="Y23" s="258"/>
      <c r="Z23" s="258"/>
      <c r="AA23" s="258"/>
      <c r="AB23" s="258"/>
      <c r="AC23" s="258"/>
      <c r="AD23" s="258"/>
      <c r="AE23" s="258"/>
      <c r="AF23" s="258"/>
      <c r="AG23" s="258" t="s">
        <v>393</v>
      </c>
      <c r="AH23" s="258"/>
      <c r="AI23" s="258" t="s">
        <v>394</v>
      </c>
      <c r="AJ23" s="258"/>
      <c r="AK23" s="260" t="s">
        <v>395</v>
      </c>
      <c r="AL23" s="260" t="s">
        <v>396</v>
      </c>
      <c r="AM23" s="260" t="s">
        <v>397</v>
      </c>
      <c r="AN23" s="260" t="s">
        <v>398</v>
      </c>
      <c r="AO23" s="260" t="s">
        <v>399</v>
      </c>
      <c r="AP23" s="260" t="s">
        <v>400</v>
      </c>
      <c r="AQ23" s="260" t="s">
        <v>401</v>
      </c>
      <c r="AR23" s="276" t="s">
        <v>392</v>
      </c>
      <c r="AS23" s="258"/>
      <c r="AT23" s="258"/>
      <c r="AU23" s="258"/>
      <c r="AV23" s="258"/>
      <c r="AW23" s="258"/>
    </row>
    <row r="24" spans="1:49" ht="96.75" customHeight="1" x14ac:dyDescent="0.25">
      <c r="A24" s="262"/>
      <c r="B24" s="265"/>
      <c r="C24" s="262"/>
      <c r="D24" s="262"/>
      <c r="E24" s="271"/>
      <c r="F24" s="273"/>
      <c r="G24" s="273"/>
      <c r="H24" s="273"/>
      <c r="I24" s="275"/>
      <c r="J24" s="275"/>
      <c r="K24" s="275"/>
      <c r="L24" s="275"/>
      <c r="M24" s="273"/>
      <c r="N24" s="262"/>
      <c r="O24" s="262"/>
      <c r="P24" s="262"/>
      <c r="Q24" s="258"/>
      <c r="R24" s="258"/>
      <c r="S24" s="258"/>
      <c r="T24" s="279"/>
      <c r="U24" s="279"/>
      <c r="V24" s="269"/>
      <c r="W24" s="269"/>
      <c r="X24" s="258"/>
      <c r="Y24" s="258"/>
      <c r="Z24" s="258"/>
      <c r="AA24" s="258"/>
      <c r="AB24" s="258"/>
      <c r="AC24" s="258"/>
      <c r="AD24" s="258"/>
      <c r="AE24" s="258"/>
      <c r="AF24" s="258"/>
      <c r="AG24" s="75" t="s">
        <v>402</v>
      </c>
      <c r="AH24" s="75" t="s">
        <v>403</v>
      </c>
      <c r="AI24" s="76" t="s">
        <v>217</v>
      </c>
      <c r="AJ24" s="76" t="s">
        <v>392</v>
      </c>
      <c r="AK24" s="262"/>
      <c r="AL24" s="262"/>
      <c r="AM24" s="262"/>
      <c r="AN24" s="262"/>
      <c r="AO24" s="262"/>
      <c r="AP24" s="262"/>
      <c r="AQ24" s="262"/>
      <c r="AR24" s="277"/>
      <c r="AS24" s="258"/>
      <c r="AT24" s="258"/>
      <c r="AU24" s="258"/>
      <c r="AV24" s="258"/>
      <c r="AW24" s="258"/>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485</v>
      </c>
      <c r="C26" s="175" t="s">
        <v>486</v>
      </c>
      <c r="D26" s="137">
        <v>46357</v>
      </c>
      <c r="E26" s="107">
        <v>0</v>
      </c>
      <c r="F26" s="107">
        <v>0</v>
      </c>
      <c r="G26" s="107">
        <v>0</v>
      </c>
      <c r="H26" s="107">
        <v>0</v>
      </c>
      <c r="I26" s="176">
        <f>'6.2. Паспорт фин осв ввод'!D58</f>
        <v>1.2</v>
      </c>
      <c r="J26" s="107">
        <v>0</v>
      </c>
      <c r="K26" s="107">
        <v>0</v>
      </c>
      <c r="L26" s="107">
        <v>0</v>
      </c>
      <c r="M26" s="107">
        <v>0</v>
      </c>
      <c r="N26" s="175" t="s">
        <v>487</v>
      </c>
      <c r="O26" s="136" t="s">
        <v>490</v>
      </c>
      <c r="P26" s="136" t="s">
        <v>480</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483</v>
      </c>
      <c r="AN26" s="191" t="s">
        <v>484</v>
      </c>
      <c r="AO26" s="191" t="s">
        <v>58</v>
      </c>
      <c r="AP26" s="191" t="s">
        <v>58</v>
      </c>
      <c r="AQ26" s="191" t="s">
        <v>58</v>
      </c>
      <c r="AR26" s="191" t="s">
        <v>58</v>
      </c>
      <c r="AS26" s="191" t="s">
        <v>58</v>
      </c>
      <c r="AT26" s="191" t="s">
        <v>58</v>
      </c>
      <c r="AU26" s="191" t="s">
        <v>58</v>
      </c>
      <c r="AV26" s="191" t="s">
        <v>58</v>
      </c>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2" zoomScale="120" zoomScaleNormal="90" zoomScaleSheetLayoutView="120" workbookViewId="0">
      <selection activeCell="A16" sqref="A16:B16"/>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1" t="s">
        <v>488</v>
      </c>
      <c r="B5" s="281"/>
      <c r="C5" s="80"/>
      <c r="D5" s="80"/>
      <c r="E5" s="80"/>
      <c r="F5" s="80"/>
      <c r="G5" s="80"/>
      <c r="H5" s="80"/>
    </row>
    <row r="6" spans="1:8" ht="18.75" x14ac:dyDescent="0.3">
      <c r="A6" s="81"/>
      <c r="B6" s="81"/>
      <c r="C6" s="81"/>
      <c r="D6" s="81"/>
      <c r="E6" s="81"/>
      <c r="F6" s="81"/>
      <c r="G6" s="81"/>
      <c r="H6" s="81"/>
    </row>
    <row r="7" spans="1:8" ht="18.75" x14ac:dyDescent="0.25">
      <c r="A7" s="196" t="s">
        <v>90</v>
      </c>
      <c r="B7" s="196"/>
      <c r="C7" s="90"/>
      <c r="D7" s="90"/>
      <c r="E7" s="90"/>
      <c r="F7" s="90"/>
      <c r="G7" s="90"/>
      <c r="H7" s="90"/>
    </row>
    <row r="8" spans="1:8" ht="18.75" x14ac:dyDescent="0.25">
      <c r="A8" s="90"/>
      <c r="B8" s="90"/>
      <c r="C8" s="90"/>
      <c r="D8" s="90"/>
      <c r="E8" s="90"/>
      <c r="F8" s="90"/>
      <c r="G8" s="90"/>
      <c r="H8" s="90"/>
    </row>
    <row r="9" spans="1:8" x14ac:dyDescent="0.25">
      <c r="A9" s="197" t="str">
        <f>'1. паспорт местоположение'!A9</f>
        <v>ООО «Дальневосточная энергосетевая компания»</v>
      </c>
      <c r="B9" s="197"/>
      <c r="C9" s="92"/>
      <c r="D9" s="92"/>
      <c r="E9" s="92"/>
      <c r="F9" s="92"/>
      <c r="G9" s="92"/>
      <c r="H9" s="92"/>
    </row>
    <row r="10" spans="1:8" x14ac:dyDescent="0.25">
      <c r="A10" s="198" t="s">
        <v>3</v>
      </c>
      <c r="B10" s="198"/>
      <c r="C10" s="93"/>
      <c r="D10" s="93"/>
      <c r="E10" s="93"/>
      <c r="F10" s="93"/>
      <c r="G10" s="93"/>
      <c r="H10" s="93"/>
    </row>
    <row r="11" spans="1:8" ht="18.75" x14ac:dyDescent="0.25">
      <c r="A11" s="90"/>
      <c r="B11" s="90"/>
      <c r="C11" s="90"/>
      <c r="D11" s="90"/>
      <c r="E11" s="90"/>
      <c r="F11" s="90"/>
      <c r="G11" s="90"/>
      <c r="H11" s="90"/>
    </row>
    <row r="12" spans="1:8" x14ac:dyDescent="0.25">
      <c r="A12" s="197" t="str">
        <f>'1. паспорт местоположение'!A12</f>
        <v>R_ДЭСК_057</v>
      </c>
      <c r="B12" s="197"/>
      <c r="C12" s="92"/>
      <c r="D12" s="92"/>
      <c r="E12" s="92"/>
      <c r="F12" s="92"/>
      <c r="G12" s="92"/>
      <c r="H12" s="92"/>
    </row>
    <row r="13" spans="1:8" x14ac:dyDescent="0.25">
      <c r="A13" s="198" t="s">
        <v>4</v>
      </c>
      <c r="B13" s="198"/>
      <c r="C13" s="93"/>
      <c r="D13" s="93"/>
      <c r="E13" s="93"/>
      <c r="F13" s="93"/>
      <c r="G13" s="93"/>
      <c r="H13" s="93"/>
    </row>
    <row r="14" spans="1:8" ht="18.75" x14ac:dyDescent="0.25">
      <c r="A14" s="61"/>
      <c r="B14" s="61"/>
      <c r="C14" s="61"/>
      <c r="D14" s="61"/>
      <c r="E14" s="61"/>
      <c r="F14" s="61"/>
      <c r="G14" s="61"/>
      <c r="H14" s="61"/>
    </row>
    <row r="15" spans="1:8" ht="33" customHeight="1" x14ac:dyDescent="0.25">
      <c r="A15" s="199" t="str">
        <f>'7. Паспорт отчет о закупке'!A15</f>
        <v xml:space="preserve"> Реконструкция ВЛ-0,4 кВ от КТП-2161 п. Путятин</v>
      </c>
      <c r="B15" s="200"/>
      <c r="C15" s="92"/>
      <c r="D15" s="92"/>
      <c r="E15" s="92"/>
      <c r="F15" s="92"/>
      <c r="G15" s="92"/>
      <c r="H15" s="92"/>
    </row>
    <row r="16" spans="1:8" x14ac:dyDescent="0.25">
      <c r="A16" s="198" t="s">
        <v>5</v>
      </c>
      <c r="B16" s="198"/>
      <c r="C16" s="93"/>
      <c r="D16" s="93"/>
      <c r="E16" s="93"/>
      <c r="F16" s="93"/>
      <c r="G16" s="93"/>
      <c r="H16" s="93"/>
    </row>
    <row r="17" spans="1:2" x14ac:dyDescent="0.25">
      <c r="B17" s="82"/>
    </row>
    <row r="18" spans="1:2" x14ac:dyDescent="0.25">
      <c r="A18" s="282" t="s">
        <v>405</v>
      </c>
      <c r="B18" s="283"/>
    </row>
    <row r="19" spans="1:2" x14ac:dyDescent="0.25">
      <c r="B19" s="79"/>
    </row>
    <row r="20" spans="1:2" x14ac:dyDescent="0.25">
      <c r="B20" s="83"/>
    </row>
    <row r="21" spans="1:2" x14ac:dyDescent="0.25">
      <c r="A21" s="164" t="s">
        <v>406</v>
      </c>
      <c r="B21" s="165" t="str">
        <f>'1. паспорт местоположение'!A15</f>
        <v xml:space="preserve"> Реконструкция ВЛ-0,4 кВ от КТП-2161 п. Путятин</v>
      </c>
    </row>
    <row r="22" spans="1:2" x14ac:dyDescent="0.25">
      <c r="A22" s="164" t="s">
        <v>407</v>
      </c>
      <c r="B22" s="165" t="s">
        <v>473</v>
      </c>
    </row>
    <row r="23" spans="1:2" x14ac:dyDescent="0.25">
      <c r="A23" s="164" t="s">
        <v>408</v>
      </c>
      <c r="B23" s="165" t="s">
        <v>482</v>
      </c>
    </row>
    <row r="24" spans="1:2" x14ac:dyDescent="0.25">
      <c r="A24" s="164" t="s">
        <v>409</v>
      </c>
      <c r="B24" s="168" t="s">
        <v>58</v>
      </c>
    </row>
    <row r="25" spans="1:2" x14ac:dyDescent="0.25">
      <c r="A25" s="166" t="s">
        <v>410</v>
      </c>
      <c r="B25" s="167">
        <v>46387</v>
      </c>
    </row>
    <row r="26" spans="1:2" x14ac:dyDescent="0.25">
      <c r="A26" s="166" t="s">
        <v>411</v>
      </c>
      <c r="B26" s="168" t="s">
        <v>476</v>
      </c>
    </row>
    <row r="27" spans="1:2" x14ac:dyDescent="0.25">
      <c r="A27" s="169" t="s">
        <v>412</v>
      </c>
      <c r="B27" s="170">
        <f>'6.2. Паспорт фин осв ввод'!AC24</f>
        <v>1.7164646100000001</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4" t="s">
        <v>58</v>
      </c>
    </row>
    <row r="57" spans="1:2" x14ac:dyDescent="0.25">
      <c r="A57" s="166" t="s">
        <v>433</v>
      </c>
      <c r="B57" s="284"/>
    </row>
    <row r="58" spans="1:2" x14ac:dyDescent="0.25">
      <c r="A58" s="166" t="s">
        <v>434</v>
      </c>
      <c r="B58" s="284"/>
    </row>
    <row r="59" spans="1:2" x14ac:dyDescent="0.25">
      <c r="A59" s="166" t="s">
        <v>435</v>
      </c>
      <c r="B59" s="284"/>
    </row>
    <row r="60" spans="1:2" x14ac:dyDescent="0.25">
      <c r="A60" s="166" t="s">
        <v>436</v>
      </c>
      <c r="B60" s="284"/>
    </row>
    <row r="61" spans="1:2" x14ac:dyDescent="0.25">
      <c r="A61" s="166" t="s">
        <v>437</v>
      </c>
      <c r="B61" s="284"/>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4" t="s">
        <v>58</v>
      </c>
    </row>
    <row r="74" spans="1:2" x14ac:dyDescent="0.25">
      <c r="A74" s="166" t="s">
        <v>449</v>
      </c>
      <c r="B74" s="284"/>
    </row>
    <row r="75" spans="1:2" x14ac:dyDescent="0.25">
      <c r="A75" s="166" t="s">
        <v>450</v>
      </c>
      <c r="B75" s="284"/>
    </row>
    <row r="76" spans="1:2" x14ac:dyDescent="0.25">
      <c r="A76" s="166" t="s">
        <v>451</v>
      </c>
      <c r="B76" s="284"/>
    </row>
    <row r="77" spans="1:2" x14ac:dyDescent="0.25">
      <c r="A77" s="166" t="s">
        <v>452</v>
      </c>
      <c r="B77" s="284"/>
    </row>
    <row r="78" spans="1:2" x14ac:dyDescent="0.25">
      <c r="A78" s="174" t="s">
        <v>453</v>
      </c>
      <c r="B78" s="284"/>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2026-03-25T04:43:04Z</dcterms:modified>
</cp:coreProperties>
</file>